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ntura2020-my.sharepoint.com/personal/virginijus_ausiejus_gamta_lt/Documents/INVENTORY SUBMISSIONS 2025 and 2026-max 2031/1A1-2-4 Energy sectors submissions from 2026/NIIR rengimas/"/>
    </mc:Choice>
  </mc:AlternateContent>
  <xr:revisionPtr revIDLastSave="256" documentId="8_{76EECEF6-0EEA-4CE3-B690-24B47747B915}" xr6:coauthVersionLast="47" xr6:coauthVersionMax="47" xr10:uidLastSave="{081A77B4-46E8-4CFA-B944-DDA39607110C}"/>
  <bookViews>
    <workbookView xWindow="-120" yWindow="-120" windowWidth="29040" windowHeight="15720" activeTab="3" xr2:uid="{F0197DBB-BFA3-4A3C-8125-66720D8A5E1F}"/>
  </bookViews>
  <sheets>
    <sheet name="Natural Gas" sheetId="1" r:id="rId1"/>
    <sheet name="Wood" sheetId="2" r:id="rId2"/>
    <sheet name="1A2f clinker" sheetId="3" r:id="rId3"/>
    <sheet name="Coal" sheetId="4" r:id="rId4"/>
  </sheets>
  <externalReferences>
    <externalReference r:id="rId5"/>
    <externalReference r:id="rId6"/>
  </externalReferences>
  <definedNames>
    <definedName name="_1990_1A4bi">#REF!</definedName>
    <definedName name="_1991_1A4bi">#REF!</definedName>
    <definedName name="_1992_1A4bi">#REF!</definedName>
    <definedName name="_1993_1A4bi">#REF!</definedName>
    <definedName name="_1994_1A4bi">#REF!</definedName>
    <definedName name="_1995_1A4bi">#REF!</definedName>
    <definedName name="_1996_1A4bi">#REF!</definedName>
    <definedName name="_1997_1A4bi">#REF!</definedName>
    <definedName name="_1998_1A4bi">#REF!</definedName>
    <definedName name="_1999_1A4bi">#REF!</definedName>
    <definedName name="_2000_1A4bi">#REF!</definedName>
    <definedName name="_2001_1A4bi">#REF!</definedName>
    <definedName name="_2002_1A4bi">#REF!</definedName>
    <definedName name="_2003_1A4bi">#REF!</definedName>
    <definedName name="_2004_1A4bi">#REF!</definedName>
    <definedName name="_2005_1A4bi">#REF!</definedName>
    <definedName name="_2006_1A4bi">#REF!</definedName>
    <definedName name="_2007_1A4bi">#REF!</definedName>
    <definedName name="_2008_1A4bi">#REF!</definedName>
    <definedName name="_2009_1A4bi">#REF!</definedName>
    <definedName name="_2010_1A4bi">#REF!</definedName>
    <definedName name="_2011_1A4bi">#REF!</definedName>
    <definedName name="_2012_1A4bi">#REF!</definedName>
    <definedName name="_2013_1A4bi">#REF!</definedName>
    <definedName name="_2014_1A4bi">#REF!</definedName>
    <definedName name="_2015_1A4bi">#REF!</definedName>
    <definedName name="_2016_1A4bi">#REF!</definedName>
    <definedName name="_2017_1A4bi">#REF!</definedName>
    <definedName name="_2018_1A4bi">#REF!</definedName>
    <definedName name="_2019_1A4bi">#REF!</definedName>
    <definedName name="Amount_4_PAHs">#REF!</definedName>
    <definedName name="Amount_4_PAHsGasoil">#REF!</definedName>
    <definedName name="Amount_4_PAHsHard_Coal">#REF!</definedName>
    <definedName name="Amount_4_PAHsLP_Gas">#REF!</definedName>
    <definedName name="Amount_4_PAHsNatural_Gas">#REF!</definedName>
    <definedName name="Amount_4_PAHsPeat">#REF!</definedName>
    <definedName name="Amount_4_PAHsWood">#REF!</definedName>
    <definedName name="Amount_As__Arsenic">#REF!</definedName>
    <definedName name="Amount_As__Arsenic_Gasoil">#REF!</definedName>
    <definedName name="Amount_As__Arsenic_Hard_Coal">#REF!</definedName>
    <definedName name="Amount_As__Arsenic_LP_gas">#REF!</definedName>
    <definedName name="Amount_As__Arsenic_Natural_gas">#REF!</definedName>
    <definedName name="Amount_As__Arsenic_Peat">#REF!</definedName>
    <definedName name="Amount_As__Arsenic_Wood">#REF!</definedName>
    <definedName name="Amount_BC__Black_Carbon">#REF!</definedName>
    <definedName name="Amount_BC__Black_Carbon_Gaseous">#REF!</definedName>
    <definedName name="Amount_BC__Black_Carbon_Gasoil">#REF!</definedName>
    <definedName name="Amount_BC__Black_Carbon_Hard_Coal">#REF!</definedName>
    <definedName name="Amount_BC__Black_Carbon_Peat">#REF!</definedName>
    <definedName name="Amount_BC__Black_Carbon_Wood">#REF!</definedName>
    <definedName name="Amount_Benzo_a_pyrene">#REF!</definedName>
    <definedName name="Amount_Benzo_a_pyreneGasoil">#REF!</definedName>
    <definedName name="Amount_Benzo_a_pyreneHard_Coal">#REF!</definedName>
    <definedName name="Amount_Benzo_a_pyreneLP_Gas">#REF!</definedName>
    <definedName name="Amount_Benzo_a_pyreneNatural_Gas">#REF!</definedName>
    <definedName name="Amount_Benzo_a_pyrenePeat">#REF!</definedName>
    <definedName name="Amount_Benzo_a_pyreneWood">#REF!</definedName>
    <definedName name="Amount_Benzo_b_fluoranthene">#REF!</definedName>
    <definedName name="Amount_Benzo_b_fluorantheneGasoil">#REF!</definedName>
    <definedName name="Amount_Benzo_b_fluorantheneHard_Coal">#REF!</definedName>
    <definedName name="Amount_Benzo_b_fluorantheneLP_Gas">#REF!</definedName>
    <definedName name="Amount_Benzo_b_fluorantheneNatural_Gas">#REF!</definedName>
    <definedName name="Amount_Benzo_b_fluoranthenePeat">#REF!</definedName>
    <definedName name="Amount_Benzo_b_fluorantheneWood">#REF!</definedName>
    <definedName name="Amount_Benzo_k_fluoranthene">#REF!</definedName>
    <definedName name="Amount_Benzo_k_fluorantheneGasoil">#REF!</definedName>
    <definedName name="Amount_Benzo_k_fluorantheneHard_Coal">#REF!</definedName>
    <definedName name="Amount_Benzo_k_fluorantheneLP_Gas">#REF!</definedName>
    <definedName name="Amount_Benzo_k_fluorantheneNatural_Gas">#REF!</definedName>
    <definedName name="Amount_Benzo_k_fluoranthenePeat">#REF!</definedName>
    <definedName name="Amount_Benzo_k_fluorantheneWood">#REF!</definedName>
    <definedName name="Amount_Cd__Cadmium">#REF!</definedName>
    <definedName name="Amount_Cd__Cadmium_Gaseous">#REF!</definedName>
    <definedName name="Amount_Cd__Cadmium_Gasoil">#REF!</definedName>
    <definedName name="Amount_Cd__Cadmium_Hard_Coal">#REF!</definedName>
    <definedName name="Amount_Cd__Cadmium_Peat">#REF!</definedName>
    <definedName name="Amount_Cd__Cadmium_Wood">#REF!</definedName>
    <definedName name="Amount_CO__Carbon_Monoxide">#REF!</definedName>
    <definedName name="Amount_CO__Carbon_Monoxide_Gaseous">#REF!</definedName>
    <definedName name="Amount_CO__Carbon_Monoxide_Gasoil">#REF!</definedName>
    <definedName name="Amount_CO__Carbon_Monoxide_Hard_Coal">#REF!</definedName>
    <definedName name="Amount_CO__Carbon_Monoxide_LP_gas">#REF!</definedName>
    <definedName name="Amount_CO__Carbon_Monoxide_Peat">#REF!</definedName>
    <definedName name="Amount_CO__Carbon_Monoxide_Wood">#REF!</definedName>
    <definedName name="Amount_Cr__Chromium">#REF!</definedName>
    <definedName name="Amount_Cr__Chromium_Gasoil">#REF!</definedName>
    <definedName name="Amount_Cr__Chromium_Hard_Coal">#REF!</definedName>
    <definedName name="Amount_Cr__Chromium_LP_Gas">#REF!</definedName>
    <definedName name="Amount_Cr__Chromium_Natural_Gas">#REF!</definedName>
    <definedName name="Amount_Cr__Chromium_Peat">#REF!</definedName>
    <definedName name="Amount_Cr__Chromium_Wood">#REF!</definedName>
    <definedName name="Amount_Cu__Copper">#REF!</definedName>
    <definedName name="Amount_Cu__Copper_Gasoil">#REF!</definedName>
    <definedName name="Amount_Cu__Copper_Hard_Coal">#REF!</definedName>
    <definedName name="Amount_Cu__Copper_LP_gas">#REF!</definedName>
    <definedName name="Amount_Cu__Copper_Natural_gas">#REF!</definedName>
    <definedName name="Amount_Cu__Copper_Peat">#REF!</definedName>
    <definedName name="Amount_Cu__Copper_Wood">#REF!</definedName>
    <definedName name="Amount_HCB">#REF!</definedName>
    <definedName name="Amount_HCBGasoil">#REF!</definedName>
    <definedName name="Amount_HCBHard_Coal">#REF!</definedName>
    <definedName name="Amount_HCBLP_Gas">#REF!</definedName>
    <definedName name="Amount_HCBNatural_Gas">#REF!</definedName>
    <definedName name="Amount_HCBPeat">#REF!</definedName>
    <definedName name="Amount_HCBWood">#REF!</definedName>
    <definedName name="Amount_Hg__Mercury">#REF!</definedName>
    <definedName name="Amount_Hg__Mercury_Gaseous">#REF!</definedName>
    <definedName name="Amount_Hg__Mercury_Gasoil">#REF!</definedName>
    <definedName name="Amount_Hg__Mercury_Hard_Coal">#REF!</definedName>
    <definedName name="Amount_Hg__Mercury_Peat">#REF!</definedName>
    <definedName name="Amount_Hg__Mercury_Wood">#REF!</definedName>
    <definedName name="Amount_Indeno_1_2_3_cd_pyrene">#REF!</definedName>
    <definedName name="Amount_Indeno_1_2_3_cd_pyreneGasoil">#REF!</definedName>
    <definedName name="Amount_Indeno_1_2_3_cd_pyreneHard_Coal">#REF!</definedName>
    <definedName name="Amount_Indeno_1_2_3_cd_pyreneLP_Gas">#REF!</definedName>
    <definedName name="Amount_Indeno_1_2_3_cd_pyreneNatural_Gas">#REF!</definedName>
    <definedName name="Amount_Indeno_1_2_3_cd_pyrenePeat">#REF!</definedName>
    <definedName name="Amount_Indeno_1_2_3_cd_pyreneWood">#REF!</definedName>
    <definedName name="Amount_NH3__Ammonia">#REF!</definedName>
    <definedName name="Amount_NH3__Ammonia_Gaseous">#REF!</definedName>
    <definedName name="Amount_NH3__Ammonia_Gasoil">#REF!</definedName>
    <definedName name="Amount_NH3__Ammonia_Hard_Coal">#REF!</definedName>
    <definedName name="Amount_NH3__Ammonia_LP_gas">#REF!</definedName>
    <definedName name="Amount_NH3__Ammonia_Peat">#REF!</definedName>
    <definedName name="Amount_NH3__Ammonia_Wood">#REF!</definedName>
    <definedName name="Amount_Ni__Nickel">#REF!</definedName>
    <definedName name="Amount_Ni__Nickel_Gasoil">#REF!</definedName>
    <definedName name="Amount_Ni__Nickel_Hard_Coal">#REF!</definedName>
    <definedName name="Amount_Ni__Nickel_LP_gas">#REF!</definedName>
    <definedName name="Amount_Ni__Nickel_Natural_gas">#REF!</definedName>
    <definedName name="Amount_Ni__Nickel_Peat">#REF!</definedName>
    <definedName name="Amount_Ni__Nickel_Wood">#REF!</definedName>
    <definedName name="Amount_NMVOC__Non_methane_VOC">#REF!</definedName>
    <definedName name="Amount_NMVOC__Non_methane_VOC_Gaseous">#REF!</definedName>
    <definedName name="Amount_NMVOC__Non_methane_VOC_Gasoil">#REF!</definedName>
    <definedName name="Amount_NMVOC__Non_methane_VOC_Hard_Coal">#REF!</definedName>
    <definedName name="Amount_NMVOC__Non_methane_VOC_Peat">#REF!</definedName>
    <definedName name="Amount_NMVOC__Non_methane_VOC_Wood">#REF!</definedName>
    <definedName name="Amount_NOx__Nitrogen_Oxides">#REF!</definedName>
    <definedName name="Amount_NOx__Nitrogen_Oxides_Gaseous">#REF!</definedName>
    <definedName name="Amount_NOx__Nitrogen_Oxides_Gasoil">#REF!</definedName>
    <definedName name="Amount_NOx__Nitrogen_Oxides_Hard_Coal">#REF!</definedName>
    <definedName name="Amount_NOx__Nitrogen_Oxides_LP_gas">#REF!</definedName>
    <definedName name="Amount_NOx__Nitrogen_Oxides_Peat">#REF!</definedName>
    <definedName name="Amount_NOx__Nitrogen_Oxides_Wood">#REF!</definedName>
    <definedName name="Amount_Pb__Lead">#REF!</definedName>
    <definedName name="Amount_Pb__Lead_Gaseous">#REF!</definedName>
    <definedName name="Amount_Pb__Lead_Gasoil">#REF!</definedName>
    <definedName name="Amount_Pb__Lead_Hard_Coal">#REF!</definedName>
    <definedName name="Amount_Pb__Lead_Peat">#REF!</definedName>
    <definedName name="Amount_Pb__Lead_Wood">#REF!</definedName>
    <definedName name="Amount_PCB">#REF!</definedName>
    <definedName name="Amount_PCBGasoil">#REF!</definedName>
    <definedName name="Amount_PCBHard_Coal">#REF!</definedName>
    <definedName name="Amount_PCBLP_Gas">#REF!</definedName>
    <definedName name="Amount_PCBNatural_Gas">#REF!</definedName>
    <definedName name="Amount_PCBPeat">#REF!</definedName>
    <definedName name="Amount_PCBWood">#REF!</definedName>
    <definedName name="Amount_PCDD_F">#REF!</definedName>
    <definedName name="Amount_PCDD_FGasoil">#REF!</definedName>
    <definedName name="Amount_PCDD_FHard_Coal">#REF!</definedName>
    <definedName name="Amount_PCDD_FLP_gas">#REF!</definedName>
    <definedName name="Amount_PCDD_FNatural_gas">#REF!</definedName>
    <definedName name="Amount_PCDD_FPeat">#REF!</definedName>
    <definedName name="Amount_PCDD_FWood">#REF!</definedName>
    <definedName name="Amount_PM10">#REF!</definedName>
    <definedName name="Amount_PM10Gaseous">#REF!</definedName>
    <definedName name="Amount_PM10Gasoil">#REF!</definedName>
    <definedName name="Amount_PM10Hard_Coal">#REF!</definedName>
    <definedName name="Amount_PM10LP_gas">#REF!</definedName>
    <definedName name="Amount_PM10Peat">#REF!</definedName>
    <definedName name="Amount_PM10Wood">#REF!</definedName>
    <definedName name="Amount_PM2.5">#REF!</definedName>
    <definedName name="Amount_PM2.5__Condensable_fraction">#REF!</definedName>
    <definedName name="Amount_PM2.5__Condensable_fraction_Gaseous">#REF!</definedName>
    <definedName name="Amount_PM2.5__Condensable_fraction_Gasoil">#REF!</definedName>
    <definedName name="Amount_PM2.5__Condensable_fraction_Hard_Coal">#REF!</definedName>
    <definedName name="Amount_PM2.5__Condensable_fraction_Peat">#REF!</definedName>
    <definedName name="Amount_PM2.5__Condensable_fraction_Wood">#REF!</definedName>
    <definedName name="Amount_PM2.5Gaseous">#REF!</definedName>
    <definedName name="Amount_PM2.5Gasoil">#REF!</definedName>
    <definedName name="Amount_PM2.5Hard_Coal">#REF!</definedName>
    <definedName name="Amount_PM2.5Peat">#REF!</definedName>
    <definedName name="Amount_PM2.5Wood">#REF!</definedName>
    <definedName name="Amount_Se__Selenium">#REF!</definedName>
    <definedName name="Amount_Se__Selenium_Gasoil">#REF!</definedName>
    <definedName name="Amount_Se__Selenium_Hard_Coal">#REF!</definedName>
    <definedName name="Amount_Se__Selenium_LP_Gas">#REF!</definedName>
    <definedName name="Amount_Se__Selenium_Natural_Gas">#REF!</definedName>
    <definedName name="Amount_Se__Selenium_Peat">#REF!</definedName>
    <definedName name="Amount_Se__Selenium_Wood">#REF!</definedName>
    <definedName name="Amount_SOx__Sulfur_Oxides">#REF!</definedName>
    <definedName name="Amount_SOx__Sulfur_Oxides_Gaseous">#REF!</definedName>
    <definedName name="Amount_SOx__Sulfur_Oxides_Gasoil">#REF!</definedName>
    <definedName name="Amount_SOx__Sulfur_Oxides_Hard_Coal">#REF!</definedName>
    <definedName name="Amount_SOx__Sulfur_Oxides_Peat">#REF!</definedName>
    <definedName name="Amount_SOx__Sulfur_Oxides_Wood">#REF!</definedName>
    <definedName name="Amount_TSP">#REF!</definedName>
    <definedName name="Amount_TSPGaseous">#REF!</definedName>
    <definedName name="Amount_TSPGasoil">#REF!</definedName>
    <definedName name="Amount_TSPHard_Coal">#REF!</definedName>
    <definedName name="Amount_TSPLP_gas">#REF!</definedName>
    <definedName name="Amount_TSPPeat">#REF!</definedName>
    <definedName name="Amount_TSPWood">#REF!</definedName>
    <definedName name="Amount_Zn__Zinc">#REF!</definedName>
    <definedName name="Amount_Zn__Zinc_Gasoil">#REF!</definedName>
    <definedName name="Amount_Zn__Zinc_Hard_Coal">#REF!</definedName>
    <definedName name="Amount_Zn__Zinc_LP_Gas">#REF!</definedName>
    <definedName name="Amount_Zn__Zinc_Natural_Gas">#REF!</definedName>
    <definedName name="Amount_Zn__Zinc_Peat">#REF!</definedName>
    <definedName name="Amount_Zn__Zinc_Wood">#REF!</definedName>
    <definedName name="CONTENT">#REF!</definedName>
    <definedName name="CONTENT_1A4ai">#REF!</definedName>
    <definedName name="EF_Gas_gt_50mw">#REF!</definedName>
    <definedName name="EF_Wood_gt_1mw">#REF!</definedName>
    <definedName name="EF_Wood_gt_50mw">#REF!</definedName>
    <definedName name="EF_Wood_lt_1mw_manual">#REF!</definedName>
    <definedName name="INPUT_DATA._FUEL_AMOUNT_IN_COMBUSTION__DEVICES_NOT_COMPLYING_WITH_EC_REGULATION_2015_1189">#REF!</definedName>
    <definedName name="JR_PAGE_ANCHOR_0_1" localSheetId="2">'[2]1A2 1990-2023'!#REF!</definedName>
    <definedName name="JR_PAGE_ANCHOR_0_1">#REF!</definedName>
    <definedName name="LT_National_Tier_2_emission_factors_for_source_category_1.A.4.b.i__boilers_burning_natural_gas">#REF!</definedName>
    <definedName name="NFR1A4biWoodFireplacesconv">#REF!</definedName>
    <definedName name="SOURCE_OF_APPLIED_EMISSION_FACTORS">#REF!</definedName>
    <definedName name="Table_3.10_Tier_1_emission_factors_for_NFR_source_category_1.A.4.a_c__1.A.5.a__using_solid_biomass">#REF!</definedName>
    <definedName name="Table_3.12_Tier_2_emission_factors_for_source_category_1.A.4.b.i__fireplaces_burning_solid_fuel__except_biomass">#REF!</definedName>
    <definedName name="Table_3.13_Tier_2_emission_factors_for_source_category_1.A.4.b.i__fireplaces_burning_natural_gas">#REF!</definedName>
    <definedName name="Table_3.14_Tier_2_emission_factors_for_source_category_1.A.4.b.i__stoves_burning_solid_fuel__except_biomass">#REF!</definedName>
    <definedName name="Table_3.15_Tier_2_emission_factors_for_source_category_1.A.4.b.i__boilers_burning_solid_fuel__except_biomass">#REF!</definedName>
    <definedName name="Table_3.16_Tier_2_emission_factors_for_source_category_1.A.4.b.i__boilers_burning_natural_gas">#REF!</definedName>
    <definedName name="Table_3.17._Tier_2_emission_factors_for_source_category_1.A.4.b.i__stoves_burning_liquid_fuels">#REF!</definedName>
    <definedName name="Table_3.18._Tier_2_emission_factors_for_source_category_1.A.4.b.i__boilers_burning_liquid_fuels">#REF!</definedName>
    <definedName name="Table_3.19_Tier_2_emission_factors_for_source_category_1.A.4.b.i__advanced_stoves_burning_coal_fuels">#REF!</definedName>
    <definedName name="Table_3.20_LT__LT_National_Tier_2_emission_factors_for_small_non_residential_sources____50_kWth_to_≤_1_MWth__boilers_burning_coal_fuels">#REF!</definedName>
    <definedName name="Table_3.20_Tier_2_emission_factors_for_small_non_residential_sources____50_kWth_to_≤_1_MWth__boilers_burning_coal_fuels">#REF!</definedName>
    <definedName name="Table_3.21_LT_LT_National_Tier_2_emission_factors_for_non_residential_sources__medium_size____1_MWth_to_≤_50_MWth__boilers_burning_coal_fuels">#REF!</definedName>
    <definedName name="Table_3.21_Tier_2_emission_factors_for_non_residential_sources__medium_size____1_MWth_to_≤_50_MWth__boilers_burning_coal_fuels">#REF!</definedName>
    <definedName name="Table_3.22_Tier_2_emission_factors_for_non_residential_sources__manual_boilers_burning_coal_fuels">#REF!</definedName>
    <definedName name="Table_3.23_Tier_2_emission_factors_for_non_residential_sources__automatic_boilers_burning_coal_fuels">#REF!</definedName>
    <definedName name="Table_3.24_LT._LT_National_Tier_2_emission_factors_for_non_residential_sources__medium_sized____50_kWth_to_≤_1_MWth__boilers_liquid_fuels">#REF!</definedName>
    <definedName name="Table_3.24_Tier_2_emission_factors_for_non_residential_sources__medium_sized____50_kWth_to_≤_1_MWth__boilers_liquid_fuels">#REF!</definedName>
    <definedName name="Table_3.25_LT._LT_National_Tier_2_emission_factors_for_non_residential_sources__medium_sized____1_MWth_to_≤_50_MWth__boilers_liquid_fuels">#REF!</definedName>
    <definedName name="Table_3.25_Tier_2_emission_factors_for_non_residential_sources__medium_sized____1_MWth_to_≤_50_MWth__boilers_liquid_fuels">#REF!</definedName>
    <definedName name="Table_3.26_LT._LT_National_Tier_2_emission_factors_for_non_residential_sources__medium_sized____50_kWth_to_≤_1_MWth__boilers_burning_natural_gas">#REF!</definedName>
    <definedName name="Table_3.26_Tier_2_emission_factors_for_non_residential_sources__medium_sized____50_kWth_to_≤_1_MWth__boilers_burning_natural_gas">#REF!</definedName>
    <definedName name="Table_3.27_LT._LT_National_Tier_2_emission_factors_for_non_residential_sources__medium_sized____1_MWth_to_≤_50_MWth__boilers_burning_natural_gas">#REF!</definedName>
    <definedName name="Table_3.27_Tier_2_emission_factors_for_non_residential_sources__medium_sized____1_MWth_to_≤_50_MWth__boilers_burning_natural_gas">#REF!</definedName>
    <definedName name="Table_3.3_Tier_1_emission_factors_for_NFR_source_category_1.A.4.b__using_hard_coal_and_brown_coal">#REF!</definedName>
    <definedName name="Table_3.39._Tier_2_emission_factors_for_source_category_1.A.4.b.i__open_fireplaces_burning_wood">#REF!</definedName>
    <definedName name="Table_3.39_LT._LT_National_Tier_2_emission_factors_for_source_category_1.A.4.b.i__open_fireplaces_burning_wood">#REF!</definedName>
    <definedName name="Table_3.4_Tier_1_emission_factors_for_NFR_source_category_1.A.4.b__using_gaseous_fuels">#REF!</definedName>
    <definedName name="Table_3.40._Tier_2_emission_factors_for_source_category_1.A.4.b.i__conventional_stoves_burning_wood_and_similar_wood_waste">#REF!</definedName>
    <definedName name="Table_3.41._Tier_2_emission_factors_for_source_category_1.A.4.b.i__high_efficiency_stoves_burning_wood">#REF!</definedName>
    <definedName name="Table_3.42._Tier_2_emission_factors_for_source_category_1.A.4.b.i__advanced___ecolabelled_stoves_and_boilers_burning_wood">#REF!</definedName>
    <definedName name="Table_3.43._Tier_2_emission_factors_for_source_category_1.A.4.b.i__conventional_boilers___50_kW_burning_wood_and_similar_wood_waste">#REF!</definedName>
    <definedName name="Table_3.43_LT._LT_National_Tier_2_emission_factors_for_source_category_1.A.4.b.i__conventional_boilers___50_kW_burning_wood_and_similar_wood_waste">#REF!</definedName>
    <definedName name="Table_3.44._Tier_2_emission_factors_for_source_category_1.A.4.b.i__pellet_stoves_and_boilers_burning_wood_pellets">#REF!</definedName>
    <definedName name="Table_3.44_LT._LT_National_Tier_2_emission_factors_for_source_category_1.A.4.b.i__automatic_boilers___50_kW_burning_wood_and_similar_wood_waste">#REF!</definedName>
    <definedName name="Table_3.45_LT._LT_Tier_2_emission_factors_for_non_residential_sources__medium_sized___1_MWth_to_≤_50_MWth__boilers_wood">#REF!</definedName>
    <definedName name="Table_3.45_Tier_2_emission_factors_for_non_residential_sources__medium_sized___1_MWth_to_≤_50_MWth__boilers_wood">#REF!</definedName>
    <definedName name="Table_3.46_LT._LT_Tier_2_emission_factors_for_non_residential_sources__medium_sized___50KWth_to_≤_1_MWth__boilers_wood__in_the_absence_of_information_on_manual_automatic_feed">#REF!</definedName>
    <definedName name="Table_3.46_Tier_2_emission_factors_for_non_residential_sources__medium_sized___50KWth_to_≤_1_MWth__boilers_wood__in_the_absence_of_information_on_manual_automatic_feed">#REF!</definedName>
    <definedName name="Table_3.47_Tier_2_emission_factors_for_non_residential_sources__manual_boilers_burning_wood">#REF!</definedName>
    <definedName name="Table_3.48_Tier_2_emission_factors_for_non_residential_sources__automatic_boilers_burning_wood">#REF!</definedName>
    <definedName name="Table_3.5._Tier_1_emission_factors_for_NFR_source_category_1.A.4.b__using_liquid_fuels">#REF!</definedName>
    <definedName name="Table_3.6._Tier_1_emission_factors_for_NFR_source_category_1.A.4.b__using_biomass">#REF!</definedName>
    <definedName name="Table_3.7_Tier_1_emission_factors_for_NFR_source_category_1.A.4.a_c__1.A.5.a__using_hard_and_brown_coal">#REF!</definedName>
    <definedName name="Table_3.8_Tier_1_emission_factors_for_NFR_source_category_1.A.4.a_c__1.A.5.a__using_gaseous_fuels">#REF!</definedName>
    <definedName name="Table_3.9_Tier_1_emission_factors_for_NFR_source_category_1.A.4.a_c__1.A.5.a__using_liquid_fuel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2" l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H10" i="1" l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G10" i="1"/>
  <c r="H2" i="1" l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</calcChain>
</file>

<file path=xl/sharedStrings.xml><?xml version="1.0" encoding="utf-8"?>
<sst xmlns="http://schemas.openxmlformats.org/spreadsheetml/2006/main" count="980" uniqueCount="104">
  <si>
    <t>Natural Gas, TJ</t>
  </si>
  <si>
    <t>1A2c</t>
  </si>
  <si>
    <t>1A2d</t>
  </si>
  <si>
    <t>1A2e</t>
  </si>
  <si>
    <t>1A2f</t>
  </si>
  <si>
    <t>1A2g-construction</t>
  </si>
  <si>
    <t>1A2g-industry</t>
  </si>
  <si>
    <t>1A2 stationary</t>
  </si>
  <si>
    <t>Combustion in 1-50 MW boilers</t>
  </si>
  <si>
    <t>Combustion in &lt;1 MW not Eco boilers</t>
  </si>
  <si>
    <t>Combustion in &lt;1 MW Eco boilers</t>
  </si>
  <si>
    <t>Combustion in LCP (&gt;50 MW) boilers</t>
  </si>
  <si>
    <t>NOx-(Nitrogen Oxides)</t>
  </si>
  <si>
    <t>Natural Gas</t>
  </si>
  <si>
    <t>Boilers 1-50 MW</t>
  </si>
  <si>
    <t>EF, g/GJ</t>
  </si>
  <si>
    <t>Boilers LCP</t>
  </si>
  <si>
    <t>NFR:</t>
  </si>
  <si>
    <t>1A2c,Stationary</t>
  </si>
  <si>
    <t>Fuel:</t>
  </si>
  <si>
    <t>Wood</t>
  </si>
  <si>
    <t>Scenario:</t>
  </si>
  <si>
    <t>Historic</t>
  </si>
  <si>
    <t>Combustion devices:</t>
  </si>
  <si>
    <t>Wood  20-50 MW 1999-2018</t>
  </si>
  <si>
    <t>installed 1999-2018</t>
  </si>
  <si>
    <t>Years:</t>
  </si>
  <si>
    <t>Amount, TJ</t>
  </si>
  <si>
    <t>Converters:</t>
  </si>
  <si>
    <t>Gg/TJ;Mg/TJ=</t>
  </si>
  <si>
    <t>g/GJ;mg/GJ</t>
  </si>
  <si>
    <t>the same conversion for:</t>
  </si>
  <si>
    <t>PCDD/F</t>
  </si>
  <si>
    <t>Wood  5-20 MW 1999-2018</t>
  </si>
  <si>
    <t>Wood  5-20 MW</t>
  </si>
  <si>
    <t>Boilers 0,05-1 MW automatic</t>
  </si>
  <si>
    <t>Wood &amp; Agriwaste</t>
  </si>
  <si>
    <t>Wood, TJ</t>
  </si>
  <si>
    <t xml:space="preserve">Boilers 5-20 MW </t>
  </si>
  <si>
    <t>1A2gviii-Construction</t>
  </si>
  <si>
    <t>Amount, TJ:</t>
  </si>
  <si>
    <t>1A2gviii-Industry</t>
  </si>
  <si>
    <t>UAB „Plant1“, 55 MW</t>
  </si>
  <si>
    <t>from 2020</t>
  </si>
  <si>
    <t>Activity data, TJ</t>
  </si>
  <si>
    <t>NOx, EF, Value, g/GJ</t>
  </si>
  <si>
    <t>Plant2</t>
  </si>
  <si>
    <t>NOx, EF, g/GJ</t>
  </si>
  <si>
    <t>Wood  1-5 MW 1999-2018</t>
  </si>
  <si>
    <t>Wood  1-5 MW from 2019</t>
  </si>
  <si>
    <t>installed from 2019</t>
  </si>
  <si>
    <t>NFR SECTOR↓</t>
  </si>
  <si>
    <t>Process↓</t>
  </si>
  <si>
    <t>Historical</t>
  </si>
  <si>
    <t>WEM</t>
  </si>
  <si>
    <t>WAM</t>
  </si>
  <si>
    <t>Clinker production</t>
  </si>
  <si>
    <t>Amount of clinker</t>
  </si>
  <si>
    <t>Gg</t>
  </si>
  <si>
    <t>lyginu</t>
  </si>
  <si>
    <t>Portlandcementis</t>
  </si>
  <si>
    <t>kg</t>
  </si>
  <si>
    <t>Klinkeris/Cementas</t>
  </si>
  <si>
    <t>FUEL↓</t>
  </si>
  <si>
    <t>COMB. DEVICES↓</t>
  </si>
  <si>
    <t>PARAMETER↓</t>
  </si>
  <si>
    <t>1A2f industry</t>
  </si>
  <si>
    <t>Mazut high S</t>
  </si>
  <si>
    <t>Devices in Clinker production</t>
  </si>
  <si>
    <t>Petroleum Coke</t>
  </si>
  <si>
    <t>Coal</t>
  </si>
  <si>
    <t>Lyg</t>
  </si>
  <si>
    <t>Amount, tonnes (AIVIKS)</t>
  </si>
  <si>
    <t>tikrinu</t>
  </si>
  <si>
    <t>calorific, GJ/tonne</t>
  </si>
  <si>
    <t>Amount, tonnes (GHG)</t>
  </si>
  <si>
    <t>calorific, GJ/tonne, GHG</t>
  </si>
  <si>
    <t xml:space="preserve">All Devices </t>
  </si>
  <si>
    <t>Amount, tonnes (LT ST)</t>
  </si>
  <si>
    <t>skirtumas, tonų</t>
  </si>
  <si>
    <t>kitur 1A2f</t>
  </si>
  <si>
    <t>skirtumas, TJ</t>
  </si>
  <si>
    <t>Waste</t>
  </si>
  <si>
    <t>Akmens anglies (ne Antracito) kiekis Klinkerio gamyboje, 1000 t (naudotini)=</t>
  </si>
  <si>
    <t>Antracitas Klinkerio gba 1000 t naudotinas=</t>
  </si>
  <si>
    <t>Hard Coal</t>
  </si>
  <si>
    <t xml:space="preserve">Not Clinker production </t>
  </si>
  <si>
    <t>EMISSIONS</t>
  </si>
  <si>
    <t>NOx emissions in Clinker production (plant operator report), Mg=</t>
  </si>
  <si>
    <t>SO2 emissions in Clinker production (plant operator report), Mg=</t>
  </si>
  <si>
    <t>SO2 emissions in Clinker production (plant operator report), Gg=</t>
  </si>
  <si>
    <t>TIKR</t>
  </si>
  <si>
    <t>tikr</t>
  </si>
  <si>
    <t>NOx emissions in Clinker production (plant operator report), Gg=</t>
  </si>
  <si>
    <t>Fuel combusted in Clinker production</t>
  </si>
  <si>
    <t>Boilers 1-5 MW automatic</t>
  </si>
  <si>
    <t>Source of value '1990-2017:</t>
  </si>
  <si>
    <t>EMEP/EEA air pollutant emission inventory guidebook 2023</t>
  </si>
  <si>
    <t>Table 3-21 Tier 2 emission factors for non-residential sources, medium-size (&gt; 1 MWth to ≤ 50 MWth) boilers burning coal fuels</t>
  </si>
  <si>
    <t>Technologies/Practices:</t>
  </si>
  <si>
    <t>Medium size (&gt;1 MWth to &lt;=50 MWth) boilers</t>
  </si>
  <si>
    <t>Source of value from 2018:</t>
  </si>
  <si>
    <t>LT National EF research</t>
  </si>
  <si>
    <t>Coke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</si>
</sst>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color theme="1"/>
      <name val="Arial Narrow"/>
      <family val="2"/>
      <charset val="186"/>
    </font>
    <font>
      <sz val="14"/>
      <color theme="1"/>
      <name val="Arial Narrow"/>
      <family val="2"/>
      <charset val="186"/>
    </font>
    <font>
      <sz val="14"/>
      <color rgb="FFFF0000"/>
      <name val="Arial Narrow"/>
      <family val="2"/>
      <charset val="186"/>
    </font>
    <font>
      <b/>
      <sz val="14"/>
      <color theme="1"/>
      <name val="Arial Narrow"/>
      <family val="2"/>
      <charset val="186"/>
    </font>
    <font>
      <b/>
      <sz val="14"/>
      <name val="Arial Narrow"/>
      <family val="2"/>
      <charset val="186"/>
    </font>
    <font>
      <sz val="14"/>
      <name val="Arial Narrow"/>
      <family val="2"/>
      <charset val="186"/>
    </font>
    <font>
      <sz val="14"/>
      <color rgb="FF00B050"/>
      <name val="Arial Narrow"/>
      <family val="2"/>
      <charset val="186"/>
    </font>
    <font>
      <sz val="14"/>
      <color rgb="FF0070C0"/>
      <name val="Arial Narrow"/>
      <family val="2"/>
      <charset val="186"/>
    </font>
    <font>
      <sz val="9"/>
      <color rgb="FF3D7EA0"/>
      <name val="Arial"/>
      <family val="2"/>
      <charset val="186"/>
    </font>
    <font>
      <b/>
      <sz val="14"/>
      <color rgb="FF00B050"/>
      <name val="Arial Narrow"/>
      <family val="2"/>
      <charset val="186"/>
    </font>
    <font>
      <sz val="12"/>
      <color indexed="8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20">
    <xf numFmtId="0" fontId="0" fillId="0" borderId="0" xfId="0"/>
    <xf numFmtId="0" fontId="0" fillId="2" borderId="0" xfId="0" applyFill="1"/>
    <xf numFmtId="0" fontId="3" fillId="0" borderId="0" xfId="0" applyFont="1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2" fillId="0" borderId="0" xfId="1" applyFont="1"/>
    <xf numFmtId="0" fontId="3" fillId="3" borderId="0" xfId="1" applyFont="1" applyFill="1"/>
    <xf numFmtId="0" fontId="1" fillId="3" borderId="0" xfId="1" applyFill="1"/>
    <xf numFmtId="0" fontId="1" fillId="0" borderId="0" xfId="1" applyAlignment="1">
      <alignment wrapText="1"/>
    </xf>
    <xf numFmtId="4" fontId="1" fillId="0" borderId="0" xfId="1" applyNumberFormat="1"/>
    <xf numFmtId="4" fontId="6" fillId="0" borderId="0" xfId="1" applyNumberFormat="1" applyFont="1"/>
    <xf numFmtId="0" fontId="7" fillId="0" borderId="0" xfId="1" applyFont="1"/>
    <xf numFmtId="2" fontId="1" fillId="0" borderId="0" xfId="1" applyNumberFormat="1"/>
    <xf numFmtId="0" fontId="5" fillId="0" borderId="0" xfId="2"/>
    <xf numFmtId="0" fontId="3" fillId="4" borderId="0" xfId="1" applyFont="1" applyFill="1"/>
    <xf numFmtId="0" fontId="1" fillId="4" borderId="0" xfId="1" applyFill="1"/>
    <xf numFmtId="0" fontId="8" fillId="0" borderId="0" xfId="1" applyFont="1"/>
    <xf numFmtId="0" fontId="9" fillId="0" borderId="0" xfId="2" applyFont="1"/>
  </cellXfs>
  <cellStyles count="4">
    <cellStyle name="Įprastas" xfId="0" builtinId="0"/>
    <cellStyle name="Įprastas 2 2" xfId="2" xr:uid="{65B852B2-2B26-4BE1-918C-8A918B733616}"/>
    <cellStyle name="Įprastas 2 3" xfId="3" xr:uid="{6912E917-45CD-4FE8-A640-8DABCC2EE15B}"/>
    <cellStyle name="Įprastas 3" xfId="1" xr:uid="{0A6DA727-C08F-40CC-8902-9D82ED08E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65</xdr:row>
      <xdr:rowOff>47625</xdr:rowOff>
    </xdr:from>
    <xdr:ext cx="11801475" cy="19126200"/>
    <xdr:pic>
      <xdr:nvPicPr>
        <xdr:cNvPr id="2" name="Paveikslėlis 1">
          <a:extLst>
            <a:ext uri="{FF2B5EF4-FFF2-40B4-BE49-F238E27FC236}">
              <a16:creationId xmlns:a16="http://schemas.microsoft.com/office/drawing/2014/main" id="{9E2CB18A-7B5F-4D36-BDB4-65CC68DF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536025"/>
          <a:ext cx="11801475" cy="1912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gentura2020-my.sharepoint.com/personal/virginijus_ausiejus_gamta_lt/Documents/INVENTORY%20SUBMISSIONS%202025%20and%202026-max%202031/1A1-2-4%20Energy%20sectors%20submissions%20from%202026/1A2f%20Non%20metallic%20minerals%20stationary%20inventory%201990-2024%20projections%202025-2050.xlsx" TargetMode="External"/><Relationship Id="rId2" Type="http://schemas.microsoft.com/office/2019/04/relationships/externalLinkLongPath" Target="/personal/virginijus_ausiejus_gamta_lt/Documents/INVENTORY%20SUBMISSIONS%202025%20and%202026-max%202031/1A1-2-4%20Energy%20sectors%20submissions%20from%202026/1A2f%20Non%20metallic%20minerals%20stationary%20inventory%201990-2024%20projections%202025-2050.xlsx?8C6B1EEE" TargetMode="External"/><Relationship Id="rId1" Type="http://schemas.openxmlformats.org/officeDocument/2006/relationships/externalLinkPath" Target="file:///\\8C6B1EEE\1A2f%20Non%20metallic%20minerals%20stationary%20inventory%201990-2024%20projections%202025-2050.xlsx" TargetMode="External"/><Relationship Id="rId4" Type="http://schemas.openxmlformats.org/officeDocument/2006/relationships/externalLinkPath" Target="../1A2f%20Non%20metallic%20minerals%20stationary%20inventory%201990-2024%20projections%202025-2050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1A2%20manufacturing%20industries/1A2%20fuel%20consumption%201990-2023.xlsx" TargetMode="External"/><Relationship Id="rId2" Type="http://schemas.openxmlformats.org/officeDocument/2006/relationships/externalLinkPath" Target="https://agentura2020-my.sharepoint.com/personal/virginijus_ausiejus_gamta_lt/Documents/INVENTORY%20SUBMISSIONS%202025%20and%202026-max%202031/1A2%20manufacturing%20industries/1A2%20fuel%20consumption%201990-2023.xlsx" TargetMode="External"/><Relationship Id="rId1" Type="http://schemas.openxmlformats.org/officeDocument/2006/relationships/externalLinkPath" Target="/personal/virginijus_ausiejus_gamta_lt/Documents/INVENTORY%20SUBMISSIONS%202025%20and%202026-max%202031/1A2%20manufacturing%20industries/1A2%20fuel%20consumption%201990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Converter"/>
      <sheetName val="1A2f Fuel 1990-2007"/>
      <sheetName val="1A2f Fuel 2008-2024"/>
      <sheetName val="Fuel from 2008 - 2025 subm"/>
      <sheetName val="Natural Gas"/>
      <sheetName val="Natural Gas &gt; 50 MW OK"/>
      <sheetName val="Natural Gas 1-50 MW OK"/>
      <sheetName val="LPG"/>
      <sheetName val="LPG not Eco OK"/>
      <sheetName val="Gasoil"/>
      <sheetName val="Gasoil OK"/>
      <sheetName val="Mazut"/>
      <sheetName val="Mazut 1-50 MW OK "/>
      <sheetName val="Wood"/>
      <sheetName val="Wood  5-20 MW 1999-2018"/>
      <sheetName val="Waste"/>
      <sheetName val="Petroleum Coke"/>
      <sheetName val="Peat"/>
      <sheetName val="Peat - B"/>
      <sheetName val="Coal"/>
      <sheetName val="Coal - B"/>
      <sheetName val="Coak"/>
      <sheetName val="Coak - B"/>
      <sheetName val="NOx Reporting"/>
      <sheetName val="NMVOC Reporting (2)"/>
      <sheetName val="List of pollutants"/>
      <sheetName val="1A2f all emissions"/>
      <sheetName val="1A2f clinker emissions"/>
      <sheetName val="1A2f clinker"/>
      <sheetName val="SO2 Reporting"/>
      <sheetName val="NH3 Reporting (2)"/>
      <sheetName val="PM25 Reporting (3)"/>
      <sheetName val="Fuel REPORTING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FR sectors"/>
      <sheetName val="1A2 1990-2023"/>
      <sheetName val="1A2 check"/>
      <sheetName val="1A2c"/>
      <sheetName val="1A2c 1990-2007 check"/>
      <sheetName val="1A2c 2008-2023 check"/>
      <sheetName val="1A2d"/>
      <sheetName val="1A2d 1990-2007 check"/>
      <sheetName val="1A2d 2008-2023 check"/>
      <sheetName val="1A2e"/>
      <sheetName val="1A2f clinker"/>
      <sheetName val="1A2f fuel"/>
      <sheetName val="1A2g"/>
      <sheetName val="1A2g indus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AA41-F942-4840-8825-B6161D2D3D2E}">
  <dimension ref="A2:AO73"/>
  <sheetViews>
    <sheetView zoomScaleNormal="100" workbookViewId="0">
      <pane xSplit="6" ySplit="2" topLeftCell="AD3" activePane="bottomRight" state="frozen"/>
      <selection pane="topRight" activeCell="G1" sqref="G1"/>
      <selection pane="bottomLeft" activeCell="A3" sqref="A3"/>
      <selection pane="bottomRight" activeCell="A12" sqref="A12:XFD12"/>
    </sheetView>
  </sheetViews>
  <sheetFormatPr defaultRowHeight="18" x14ac:dyDescent="0.25"/>
  <cols>
    <col min="1" max="1" width="21.109375" customWidth="1"/>
    <col min="2" max="2" width="16" customWidth="1"/>
    <col min="3" max="3" width="13.88671875" customWidth="1"/>
    <col min="4" max="4" width="13" customWidth="1"/>
    <col min="5" max="5" width="14.109375" customWidth="1"/>
    <col min="6" max="6" width="15.77734375" customWidth="1"/>
  </cols>
  <sheetData>
    <row r="2" spans="5:41" x14ac:dyDescent="0.25">
      <c r="G2">
        <v>1990</v>
      </c>
      <c r="H2">
        <f>G2+1</f>
        <v>1991</v>
      </c>
      <c r="I2">
        <f t="shared" ref="I2:AO2" si="0">H2+1</f>
        <v>1992</v>
      </c>
      <c r="J2">
        <f t="shared" si="0"/>
        <v>1993</v>
      </c>
      <c r="K2">
        <f t="shared" si="0"/>
        <v>1994</v>
      </c>
      <c r="L2">
        <f t="shared" si="0"/>
        <v>1995</v>
      </c>
      <c r="M2">
        <f t="shared" si="0"/>
        <v>1996</v>
      </c>
      <c r="N2">
        <f t="shared" si="0"/>
        <v>1997</v>
      </c>
      <c r="O2">
        <f t="shared" si="0"/>
        <v>1998</v>
      </c>
      <c r="P2">
        <f t="shared" si="0"/>
        <v>1999</v>
      </c>
      <c r="Q2">
        <f t="shared" si="0"/>
        <v>2000</v>
      </c>
      <c r="R2">
        <f t="shared" si="0"/>
        <v>2001</v>
      </c>
      <c r="S2">
        <f t="shared" si="0"/>
        <v>2002</v>
      </c>
      <c r="T2">
        <f t="shared" si="0"/>
        <v>2003</v>
      </c>
      <c r="U2">
        <f t="shared" si="0"/>
        <v>2004</v>
      </c>
      <c r="V2">
        <f t="shared" si="0"/>
        <v>2005</v>
      </c>
      <c r="W2">
        <f t="shared" si="0"/>
        <v>2006</v>
      </c>
      <c r="X2">
        <f t="shared" si="0"/>
        <v>2007</v>
      </c>
      <c r="Y2">
        <f t="shared" si="0"/>
        <v>2008</v>
      </c>
      <c r="Z2">
        <f t="shared" si="0"/>
        <v>2009</v>
      </c>
      <c r="AA2">
        <f t="shared" si="0"/>
        <v>2010</v>
      </c>
      <c r="AB2">
        <f t="shared" si="0"/>
        <v>2011</v>
      </c>
      <c r="AC2">
        <f t="shared" si="0"/>
        <v>2012</v>
      </c>
      <c r="AD2">
        <f t="shared" si="0"/>
        <v>2013</v>
      </c>
      <c r="AE2">
        <f t="shared" si="0"/>
        <v>2014</v>
      </c>
      <c r="AF2">
        <f t="shared" si="0"/>
        <v>2015</v>
      </c>
      <c r="AG2">
        <f t="shared" si="0"/>
        <v>2016</v>
      </c>
      <c r="AH2">
        <f t="shared" si="0"/>
        <v>2017</v>
      </c>
      <c r="AI2">
        <f t="shared" si="0"/>
        <v>2018</v>
      </c>
      <c r="AJ2">
        <f t="shared" si="0"/>
        <v>2019</v>
      </c>
      <c r="AK2">
        <f t="shared" si="0"/>
        <v>2020</v>
      </c>
      <c r="AL2">
        <f t="shared" si="0"/>
        <v>2021</v>
      </c>
      <c r="AM2">
        <f t="shared" si="0"/>
        <v>2022</v>
      </c>
      <c r="AN2">
        <f>AM2+1</f>
        <v>2023</v>
      </c>
      <c r="AO2">
        <f t="shared" si="0"/>
        <v>2024</v>
      </c>
    </row>
    <row r="3" spans="5:41" x14ac:dyDescent="0.25">
      <c r="E3" t="s">
        <v>0</v>
      </c>
      <c r="F3" t="s">
        <v>1</v>
      </c>
      <c r="G3">
        <v>5955.9361674480551</v>
      </c>
      <c r="H3">
        <v>6192.8980482001525</v>
      </c>
      <c r="I3">
        <v>2658.9273690643226</v>
      </c>
      <c r="J3">
        <v>1505.8142083651901</v>
      </c>
      <c r="K3">
        <v>1518.0574122521914</v>
      </c>
      <c r="L3">
        <v>1527.5053278710177</v>
      </c>
      <c r="M3">
        <v>1719.8362634290327</v>
      </c>
      <c r="N3">
        <v>2120.288017435425</v>
      </c>
      <c r="O3">
        <v>2328.54</v>
      </c>
      <c r="P3">
        <v>390.77</v>
      </c>
      <c r="Q3">
        <v>154.07</v>
      </c>
      <c r="R3">
        <v>151.41</v>
      </c>
      <c r="S3">
        <v>209.69</v>
      </c>
      <c r="T3">
        <v>311.33</v>
      </c>
      <c r="U3">
        <v>1814.9</v>
      </c>
      <c r="V3">
        <v>4932.55</v>
      </c>
      <c r="W3">
        <v>5211.7299999999996</v>
      </c>
      <c r="X3">
        <v>4966.33</v>
      </c>
      <c r="Y3">
        <v>5089</v>
      </c>
      <c r="Z3">
        <v>5698</v>
      </c>
      <c r="AA3">
        <v>5454</v>
      </c>
      <c r="AB3">
        <v>5801</v>
      </c>
      <c r="AC3">
        <v>6627</v>
      </c>
      <c r="AD3">
        <v>5100</v>
      </c>
      <c r="AE3">
        <v>5635</v>
      </c>
      <c r="AF3">
        <v>5475</v>
      </c>
      <c r="AG3">
        <v>4747</v>
      </c>
      <c r="AH3">
        <v>4837</v>
      </c>
      <c r="AI3">
        <v>5097</v>
      </c>
      <c r="AJ3">
        <v>5537</v>
      </c>
      <c r="AK3">
        <v>4956</v>
      </c>
      <c r="AL3">
        <v>4961</v>
      </c>
      <c r="AM3">
        <v>4218</v>
      </c>
      <c r="AN3">
        <v>3410</v>
      </c>
      <c r="AO3">
        <v>3734</v>
      </c>
    </row>
    <row r="4" spans="5:41" x14ac:dyDescent="0.25">
      <c r="E4" t="s">
        <v>0</v>
      </c>
      <c r="F4" t="s">
        <v>2</v>
      </c>
      <c r="G4">
        <v>3388</v>
      </c>
      <c r="H4">
        <v>3543</v>
      </c>
      <c r="I4">
        <v>2153</v>
      </c>
      <c r="J4">
        <v>444</v>
      </c>
      <c r="K4">
        <v>660</v>
      </c>
      <c r="L4">
        <v>749</v>
      </c>
      <c r="M4">
        <v>777.5</v>
      </c>
      <c r="N4">
        <v>781.2</v>
      </c>
      <c r="O4">
        <v>970</v>
      </c>
      <c r="P4">
        <v>755</v>
      </c>
      <c r="Q4">
        <v>1162.1030000000001</v>
      </c>
      <c r="R4">
        <v>1235.7809999999999</v>
      </c>
      <c r="S4">
        <v>918.69767999999999</v>
      </c>
      <c r="T4">
        <v>452.11500000000007</v>
      </c>
      <c r="U4">
        <v>386.80949999999996</v>
      </c>
      <c r="V4">
        <v>448.33732799999996</v>
      </c>
      <c r="W4">
        <v>384.80010000000004</v>
      </c>
      <c r="X4">
        <v>479.67569100000003</v>
      </c>
      <c r="Y4">
        <v>603</v>
      </c>
      <c r="Z4">
        <v>893</v>
      </c>
      <c r="AA4">
        <v>1172</v>
      </c>
      <c r="AB4">
        <v>921</v>
      </c>
      <c r="AC4">
        <v>778</v>
      </c>
      <c r="AD4">
        <v>780</v>
      </c>
      <c r="AE4">
        <v>475</v>
      </c>
      <c r="AF4">
        <v>384</v>
      </c>
      <c r="AG4">
        <v>510</v>
      </c>
      <c r="AH4">
        <v>587</v>
      </c>
      <c r="AI4">
        <v>707</v>
      </c>
      <c r="AJ4">
        <v>618</v>
      </c>
      <c r="AK4">
        <v>556</v>
      </c>
      <c r="AL4">
        <v>520</v>
      </c>
      <c r="AM4">
        <v>492</v>
      </c>
      <c r="AN4">
        <v>415</v>
      </c>
      <c r="AO4">
        <v>425</v>
      </c>
    </row>
    <row r="5" spans="5:41" x14ac:dyDescent="0.25">
      <c r="E5" t="s">
        <v>0</v>
      </c>
      <c r="F5" t="s">
        <v>3</v>
      </c>
      <c r="G5">
        <v>8498</v>
      </c>
      <c r="H5">
        <v>8988</v>
      </c>
      <c r="I5">
        <v>5434</v>
      </c>
      <c r="J5">
        <v>964</v>
      </c>
      <c r="K5">
        <v>2147</v>
      </c>
      <c r="L5">
        <v>2077</v>
      </c>
      <c r="M5">
        <v>1918.5</v>
      </c>
      <c r="N5">
        <v>2313.9</v>
      </c>
      <c r="O5">
        <v>2676</v>
      </c>
      <c r="P5">
        <v>2334.6</v>
      </c>
      <c r="Q5">
        <v>2890.1869999999999</v>
      </c>
      <c r="R5">
        <v>2987.3080000000004</v>
      </c>
      <c r="S5">
        <v>3792.1396799999998</v>
      </c>
      <c r="T5">
        <v>4025.4980000000005</v>
      </c>
      <c r="U5">
        <v>3710.692</v>
      </c>
      <c r="V5">
        <v>3695.42056</v>
      </c>
      <c r="W5">
        <v>3868.0949999999998</v>
      </c>
      <c r="X5">
        <v>4213.3099200000006</v>
      </c>
      <c r="Y5">
        <v>3933</v>
      </c>
      <c r="Z5">
        <v>3645</v>
      </c>
      <c r="AA5">
        <v>4005</v>
      </c>
      <c r="AB5">
        <v>4295</v>
      </c>
      <c r="AC5">
        <v>4422</v>
      </c>
      <c r="AD5">
        <v>4178</v>
      </c>
      <c r="AE5">
        <v>3566</v>
      </c>
      <c r="AF5">
        <v>3379</v>
      </c>
      <c r="AG5">
        <v>3515</v>
      </c>
      <c r="AH5">
        <v>3477</v>
      </c>
      <c r="AI5">
        <v>3815</v>
      </c>
      <c r="AJ5">
        <v>3412</v>
      </c>
      <c r="AK5">
        <v>3536</v>
      </c>
      <c r="AL5">
        <v>3535</v>
      </c>
      <c r="AM5">
        <v>3166</v>
      </c>
      <c r="AN5">
        <v>3973</v>
      </c>
      <c r="AO5">
        <v>4126</v>
      </c>
    </row>
    <row r="6" spans="5:41" x14ac:dyDescent="0.25">
      <c r="E6" t="s">
        <v>0</v>
      </c>
      <c r="F6" t="s">
        <v>4</v>
      </c>
      <c r="G6">
        <v>6934</v>
      </c>
      <c r="H6">
        <v>5765</v>
      </c>
      <c r="I6">
        <v>2824</v>
      </c>
      <c r="J6">
        <v>1511</v>
      </c>
      <c r="K6">
        <v>1646</v>
      </c>
      <c r="L6">
        <v>1833</v>
      </c>
      <c r="M6">
        <v>1885</v>
      </c>
      <c r="N6">
        <v>1715.4</v>
      </c>
      <c r="O6">
        <v>1735</v>
      </c>
      <c r="P6">
        <v>1744.2</v>
      </c>
      <c r="Q6">
        <v>1774.97</v>
      </c>
      <c r="R6">
        <v>1845.2990000000002</v>
      </c>
      <c r="S6">
        <v>1280.4566600000001</v>
      </c>
      <c r="T6">
        <v>1282.6669999999999</v>
      </c>
      <c r="U6">
        <v>1185.546</v>
      </c>
      <c r="V6">
        <v>1615.3231699999999</v>
      </c>
      <c r="W6">
        <v>1691.2450000000001</v>
      </c>
      <c r="X6">
        <v>1785</v>
      </c>
      <c r="Y6">
        <v>1538</v>
      </c>
      <c r="Z6">
        <v>813</v>
      </c>
      <c r="AA6">
        <v>909</v>
      </c>
      <c r="AB6">
        <v>1005</v>
      </c>
      <c r="AC6">
        <v>1007</v>
      </c>
      <c r="AD6">
        <v>947</v>
      </c>
      <c r="AE6">
        <v>959</v>
      </c>
      <c r="AF6">
        <v>945</v>
      </c>
      <c r="AG6">
        <v>1055</v>
      </c>
      <c r="AH6">
        <v>986</v>
      </c>
      <c r="AI6">
        <v>1001</v>
      </c>
      <c r="AJ6">
        <v>947</v>
      </c>
      <c r="AK6">
        <v>901</v>
      </c>
      <c r="AL6">
        <v>933</v>
      </c>
      <c r="AM6">
        <v>806</v>
      </c>
      <c r="AN6">
        <v>669</v>
      </c>
      <c r="AO6">
        <v>617</v>
      </c>
    </row>
    <row r="7" spans="5:41" x14ac:dyDescent="0.25">
      <c r="E7" t="s">
        <v>0</v>
      </c>
      <c r="F7" t="s">
        <v>5</v>
      </c>
      <c r="G7">
        <v>1030</v>
      </c>
      <c r="H7">
        <v>1431</v>
      </c>
      <c r="I7">
        <v>855</v>
      </c>
      <c r="J7">
        <v>185</v>
      </c>
      <c r="K7">
        <v>237</v>
      </c>
      <c r="L7">
        <v>219</v>
      </c>
      <c r="M7">
        <v>225</v>
      </c>
      <c r="N7">
        <v>236</v>
      </c>
      <c r="O7">
        <v>295</v>
      </c>
      <c r="P7">
        <v>264</v>
      </c>
      <c r="Q7">
        <v>266</v>
      </c>
      <c r="R7">
        <v>279</v>
      </c>
      <c r="S7">
        <v>366</v>
      </c>
      <c r="T7">
        <v>410</v>
      </c>
      <c r="U7">
        <v>493</v>
      </c>
      <c r="V7">
        <v>513</v>
      </c>
      <c r="W7">
        <v>611</v>
      </c>
      <c r="X7">
        <v>655</v>
      </c>
      <c r="Y7">
        <v>677</v>
      </c>
      <c r="Z7">
        <v>424</v>
      </c>
      <c r="AA7">
        <v>501</v>
      </c>
      <c r="AB7">
        <v>459</v>
      </c>
      <c r="AC7">
        <v>490</v>
      </c>
      <c r="AD7">
        <v>509</v>
      </c>
      <c r="AE7">
        <v>457</v>
      </c>
      <c r="AF7">
        <v>477</v>
      </c>
      <c r="AG7">
        <v>519</v>
      </c>
      <c r="AH7">
        <v>612</v>
      </c>
      <c r="AI7">
        <v>616</v>
      </c>
      <c r="AJ7">
        <v>604</v>
      </c>
      <c r="AK7">
        <v>712</v>
      </c>
      <c r="AL7">
        <v>725</v>
      </c>
      <c r="AM7">
        <v>665</v>
      </c>
      <c r="AN7">
        <v>639</v>
      </c>
      <c r="AO7">
        <v>638</v>
      </c>
    </row>
    <row r="8" spans="5:41" x14ac:dyDescent="0.25">
      <c r="E8" t="s">
        <v>0</v>
      </c>
      <c r="F8" t="s">
        <v>6</v>
      </c>
      <c r="G8">
        <v>11289.063832551947</v>
      </c>
      <c r="H8">
        <v>13303.101951799847</v>
      </c>
      <c r="I8">
        <v>8328.072630935676</v>
      </c>
      <c r="J8">
        <v>3109.1857916348099</v>
      </c>
      <c r="K8">
        <v>3060.9425877478088</v>
      </c>
      <c r="L8">
        <v>2729.4946721289825</v>
      </c>
      <c r="M8">
        <v>2321.1637365709676</v>
      </c>
      <c r="N8">
        <v>2402.2119825645746</v>
      </c>
      <c r="O8">
        <v>2387.46</v>
      </c>
      <c r="P8">
        <v>2114.4299999999994</v>
      </c>
      <c r="Q8">
        <v>2303.67</v>
      </c>
      <c r="R8">
        <v>2591.2020000000002</v>
      </c>
      <c r="S8">
        <v>3593.0159800000001</v>
      </c>
      <c r="T8">
        <v>3911.39</v>
      </c>
      <c r="U8">
        <v>3776.0525000000007</v>
      </c>
      <c r="V8">
        <v>3881.368942000001</v>
      </c>
      <c r="W8">
        <v>3134.1299000000008</v>
      </c>
      <c r="X8">
        <v>3023.6843889999991</v>
      </c>
      <c r="Y8">
        <v>2815</v>
      </c>
      <c r="Z8">
        <v>1718</v>
      </c>
      <c r="AA8">
        <v>2130</v>
      </c>
      <c r="AB8">
        <v>2077</v>
      </c>
      <c r="AC8">
        <v>1745</v>
      </c>
      <c r="AD8">
        <v>1465</v>
      </c>
      <c r="AE8">
        <v>1389</v>
      </c>
      <c r="AF8">
        <v>1234</v>
      </c>
      <c r="AG8">
        <v>1701</v>
      </c>
      <c r="AH8">
        <v>1714</v>
      </c>
      <c r="AI8">
        <v>1792</v>
      </c>
      <c r="AJ8">
        <v>1590</v>
      </c>
      <c r="AK8">
        <v>1490</v>
      </c>
      <c r="AL8">
        <v>1938</v>
      </c>
      <c r="AM8">
        <v>1953</v>
      </c>
      <c r="AN8">
        <v>1526</v>
      </c>
      <c r="AO8">
        <v>1493</v>
      </c>
    </row>
    <row r="10" spans="5:41" x14ac:dyDescent="0.25">
      <c r="E10" t="s">
        <v>0</v>
      </c>
      <c r="F10" t="s">
        <v>7</v>
      </c>
      <c r="G10">
        <f>SUM(G3:G8)</f>
        <v>37095</v>
      </c>
      <c r="H10">
        <f t="shared" ref="H10:AO10" si="1">SUM(H3:H8)</f>
        <v>39223</v>
      </c>
      <c r="I10">
        <f t="shared" si="1"/>
        <v>22253</v>
      </c>
      <c r="J10">
        <f t="shared" si="1"/>
        <v>7719</v>
      </c>
      <c r="K10">
        <f t="shared" si="1"/>
        <v>9269</v>
      </c>
      <c r="L10">
        <f t="shared" si="1"/>
        <v>9135</v>
      </c>
      <c r="M10">
        <f t="shared" si="1"/>
        <v>8847</v>
      </c>
      <c r="N10">
        <f t="shared" si="1"/>
        <v>9569</v>
      </c>
      <c r="O10">
        <f t="shared" si="1"/>
        <v>10392</v>
      </c>
      <c r="P10">
        <f t="shared" si="1"/>
        <v>7602.9999999999991</v>
      </c>
      <c r="Q10">
        <f t="shared" si="1"/>
        <v>8551</v>
      </c>
      <c r="R10">
        <f t="shared" si="1"/>
        <v>9090</v>
      </c>
      <c r="S10">
        <f t="shared" si="1"/>
        <v>10160</v>
      </c>
      <c r="T10">
        <f t="shared" si="1"/>
        <v>10393</v>
      </c>
      <c r="U10">
        <f t="shared" si="1"/>
        <v>11367</v>
      </c>
      <c r="V10">
        <f t="shared" si="1"/>
        <v>15086</v>
      </c>
      <c r="W10">
        <f t="shared" si="1"/>
        <v>14901</v>
      </c>
      <c r="X10">
        <f t="shared" si="1"/>
        <v>15123</v>
      </c>
      <c r="Y10">
        <f t="shared" si="1"/>
        <v>14655</v>
      </c>
      <c r="Z10">
        <f t="shared" si="1"/>
        <v>13191</v>
      </c>
      <c r="AA10">
        <f t="shared" si="1"/>
        <v>14171</v>
      </c>
      <c r="AB10">
        <f t="shared" si="1"/>
        <v>14558</v>
      </c>
      <c r="AC10">
        <f t="shared" si="1"/>
        <v>15069</v>
      </c>
      <c r="AD10">
        <f t="shared" si="1"/>
        <v>12979</v>
      </c>
      <c r="AE10">
        <f t="shared" si="1"/>
        <v>12481</v>
      </c>
      <c r="AF10">
        <f t="shared" si="1"/>
        <v>11894</v>
      </c>
      <c r="AG10">
        <f t="shared" si="1"/>
        <v>12047</v>
      </c>
      <c r="AH10">
        <f t="shared" si="1"/>
        <v>12213</v>
      </c>
      <c r="AI10">
        <f t="shared" si="1"/>
        <v>13028</v>
      </c>
      <c r="AJ10">
        <f t="shared" si="1"/>
        <v>12708</v>
      </c>
      <c r="AK10">
        <f t="shared" si="1"/>
        <v>12151</v>
      </c>
      <c r="AL10">
        <f t="shared" si="1"/>
        <v>12612</v>
      </c>
      <c r="AM10">
        <f t="shared" si="1"/>
        <v>11300</v>
      </c>
      <c r="AN10">
        <f t="shared" si="1"/>
        <v>10632</v>
      </c>
      <c r="AO10">
        <f t="shared" si="1"/>
        <v>11033</v>
      </c>
    </row>
    <row r="12" spans="5:41" s="1" customFormat="1" x14ac:dyDescent="0.25"/>
    <row r="13" spans="5:41" x14ac:dyDescent="0.25">
      <c r="E13" t="s">
        <v>8</v>
      </c>
    </row>
    <row r="15" spans="5:41" x14ac:dyDescent="0.25">
      <c r="E15" t="s">
        <v>0</v>
      </c>
      <c r="F15" t="s">
        <v>1</v>
      </c>
      <c r="G15">
        <v>4466.9521255860418</v>
      </c>
      <c r="H15">
        <v>4644.6735361501142</v>
      </c>
      <c r="I15">
        <v>1994.1955267982421</v>
      </c>
      <c r="J15">
        <v>1129.3606562738926</v>
      </c>
      <c r="K15">
        <v>1138.5430591891436</v>
      </c>
      <c r="L15">
        <v>1145.6289959032633</v>
      </c>
      <c r="M15">
        <v>1289.8771975717746</v>
      </c>
      <c r="N15">
        <v>1590.2160130765687</v>
      </c>
      <c r="O15">
        <v>1746.405</v>
      </c>
      <c r="P15">
        <v>293.07749999999999</v>
      </c>
      <c r="Q15">
        <v>115.55249999999999</v>
      </c>
      <c r="R15">
        <v>113.5575</v>
      </c>
      <c r="S15">
        <v>157.26749999999998</v>
      </c>
      <c r="T15">
        <v>233.4975</v>
      </c>
      <c r="U15">
        <v>1361.1750000000002</v>
      </c>
      <c r="V15">
        <v>2672.8716330726324</v>
      </c>
      <c r="W15">
        <v>2565.5430773765024</v>
      </c>
      <c r="X15">
        <v>2926.1718397499999</v>
      </c>
      <c r="Y15">
        <v>3749.1161256674995</v>
      </c>
      <c r="Z15">
        <v>3431.0315490000003</v>
      </c>
      <c r="AA15">
        <v>3319.0114649999996</v>
      </c>
      <c r="AB15">
        <v>3155.7234735000002</v>
      </c>
      <c r="AC15">
        <v>2210.2974262500002</v>
      </c>
      <c r="AD15">
        <v>3848.5008656250002</v>
      </c>
      <c r="AE15">
        <v>4229.7637500000001</v>
      </c>
      <c r="AF15">
        <v>4165.2749156250002</v>
      </c>
      <c r="AG15">
        <v>3629.25</v>
      </c>
      <c r="AH15">
        <v>3699.75</v>
      </c>
      <c r="AI15">
        <v>3897</v>
      </c>
      <c r="AJ15">
        <v>4244.6965992750002</v>
      </c>
      <c r="AK15">
        <v>3414.0243296250001</v>
      </c>
      <c r="AL15">
        <v>3505.4030742749997</v>
      </c>
      <c r="AM15">
        <v>3289.5377857499998</v>
      </c>
      <c r="AN15">
        <v>2670</v>
      </c>
      <c r="AO15">
        <v>2701.0718369760002</v>
      </c>
    </row>
    <row r="16" spans="5:41" x14ac:dyDescent="0.25">
      <c r="E16" t="s">
        <v>0</v>
      </c>
      <c r="F16" t="s">
        <v>2</v>
      </c>
      <c r="G16">
        <v>3388</v>
      </c>
      <c r="H16">
        <v>3543</v>
      </c>
      <c r="I16">
        <v>2153</v>
      </c>
      <c r="J16">
        <v>444</v>
      </c>
      <c r="K16">
        <v>660</v>
      </c>
      <c r="L16">
        <v>749</v>
      </c>
      <c r="M16">
        <v>777.5</v>
      </c>
      <c r="N16">
        <v>781.2</v>
      </c>
      <c r="O16">
        <v>970</v>
      </c>
      <c r="P16">
        <v>755</v>
      </c>
      <c r="Q16">
        <v>1162.1030000000001</v>
      </c>
      <c r="R16">
        <v>1235.7809999999999</v>
      </c>
      <c r="S16">
        <v>918.69767999999999</v>
      </c>
      <c r="T16">
        <v>452.11500000000007</v>
      </c>
      <c r="U16">
        <v>386.80949999999996</v>
      </c>
      <c r="V16">
        <v>448.33732799999996</v>
      </c>
      <c r="W16">
        <v>384.80010000000004</v>
      </c>
      <c r="X16">
        <v>479.67569100000003</v>
      </c>
      <c r="Y16">
        <v>603</v>
      </c>
      <c r="Z16">
        <v>893</v>
      </c>
      <c r="AA16">
        <v>1172</v>
      </c>
      <c r="AB16">
        <v>921</v>
      </c>
      <c r="AC16">
        <v>778</v>
      </c>
      <c r="AD16">
        <v>780</v>
      </c>
      <c r="AE16">
        <v>475</v>
      </c>
      <c r="AF16">
        <v>384</v>
      </c>
      <c r="AG16">
        <v>510</v>
      </c>
      <c r="AH16">
        <v>587</v>
      </c>
      <c r="AI16">
        <v>707</v>
      </c>
      <c r="AJ16">
        <v>618</v>
      </c>
      <c r="AK16">
        <v>556</v>
      </c>
      <c r="AL16">
        <v>520</v>
      </c>
      <c r="AM16">
        <v>492</v>
      </c>
      <c r="AN16">
        <v>415</v>
      </c>
      <c r="AO16">
        <v>425</v>
      </c>
    </row>
    <row r="17" spans="1:41" x14ac:dyDescent="0.25">
      <c r="E17" t="s">
        <v>0</v>
      </c>
      <c r="F17" t="s">
        <v>3</v>
      </c>
      <c r="G17">
        <v>2549.4</v>
      </c>
      <c r="H17">
        <v>2696.4</v>
      </c>
      <c r="I17">
        <v>1630.2</v>
      </c>
      <c r="J17">
        <v>289.2</v>
      </c>
      <c r="K17">
        <v>644.1</v>
      </c>
      <c r="L17">
        <v>623.1</v>
      </c>
      <c r="M17">
        <v>575.54999999999995</v>
      </c>
      <c r="N17">
        <v>694.17</v>
      </c>
      <c r="O17">
        <v>802.8</v>
      </c>
      <c r="P17">
        <v>700.38</v>
      </c>
      <c r="Q17">
        <v>867.0560999999999</v>
      </c>
      <c r="R17">
        <v>896.19240000000013</v>
      </c>
      <c r="S17">
        <v>1137.6419039999998</v>
      </c>
      <c r="T17">
        <v>1207.6494</v>
      </c>
      <c r="U17">
        <v>1113.2076</v>
      </c>
      <c r="V17">
        <v>1108.626168</v>
      </c>
      <c r="W17">
        <v>1160.4285</v>
      </c>
      <c r="X17">
        <v>1263.9929760000002</v>
      </c>
      <c r="Y17">
        <v>1189.8999999999999</v>
      </c>
      <c r="Z17">
        <v>1110.5</v>
      </c>
      <c r="AA17">
        <v>1211.5</v>
      </c>
      <c r="AB17">
        <v>1298.5</v>
      </c>
      <c r="AC17">
        <v>1326.6</v>
      </c>
      <c r="AD17">
        <v>1273.3999999999999</v>
      </c>
      <c r="AE17">
        <v>1099.8</v>
      </c>
      <c r="AF17">
        <v>1048.6999999999998</v>
      </c>
      <c r="AG17">
        <v>1086.5</v>
      </c>
      <c r="AH17">
        <v>1092.0999999999999</v>
      </c>
      <c r="AI17">
        <v>1186.5</v>
      </c>
      <c r="AJ17">
        <v>1069.5999999999999</v>
      </c>
      <c r="AK17">
        <v>1121.8</v>
      </c>
      <c r="AL17">
        <v>1105.5</v>
      </c>
      <c r="AM17">
        <v>995.8</v>
      </c>
      <c r="AN17">
        <v>1232.8999999999999</v>
      </c>
      <c r="AO17">
        <v>1275.8</v>
      </c>
    </row>
    <row r="18" spans="1:41" x14ac:dyDescent="0.25">
      <c r="E18" t="s">
        <v>0</v>
      </c>
      <c r="F18" t="s">
        <v>4</v>
      </c>
      <c r="G18">
        <v>5547.2</v>
      </c>
      <c r="H18">
        <v>4612</v>
      </c>
      <c r="I18">
        <v>2259.1999999999998</v>
      </c>
      <c r="J18">
        <v>1208.8</v>
      </c>
      <c r="K18">
        <v>1316.8</v>
      </c>
      <c r="L18">
        <v>1466.4</v>
      </c>
      <c r="M18">
        <v>1508</v>
      </c>
      <c r="N18">
        <v>1372.3200000000002</v>
      </c>
      <c r="O18">
        <v>1388</v>
      </c>
      <c r="P18">
        <v>1395.3600000000001</v>
      </c>
      <c r="Q18">
        <v>1419.9760000000001</v>
      </c>
      <c r="R18">
        <v>1476.2392000000002</v>
      </c>
      <c r="S18">
        <v>1024.3653280000001</v>
      </c>
      <c r="T18">
        <v>1026.1335999999999</v>
      </c>
      <c r="U18">
        <v>948.43680000000006</v>
      </c>
      <c r="V18">
        <v>1292.2585359999998</v>
      </c>
      <c r="W18">
        <v>1352.9960000000001</v>
      </c>
      <c r="X18">
        <v>1428</v>
      </c>
      <c r="Y18">
        <v>1230.4000000000001</v>
      </c>
      <c r="Z18">
        <v>650.4</v>
      </c>
      <c r="AA18">
        <v>727.2</v>
      </c>
      <c r="AB18">
        <v>804</v>
      </c>
      <c r="AC18">
        <v>805.6</v>
      </c>
      <c r="AD18">
        <v>757.6</v>
      </c>
      <c r="AE18">
        <v>767.2</v>
      </c>
      <c r="AF18">
        <v>756</v>
      </c>
      <c r="AG18">
        <v>844</v>
      </c>
      <c r="AH18">
        <v>788.8</v>
      </c>
      <c r="AI18">
        <v>800.8</v>
      </c>
      <c r="AJ18">
        <v>757.6</v>
      </c>
      <c r="AK18">
        <v>704.91182262400002</v>
      </c>
      <c r="AL18">
        <v>715.42437499999994</v>
      </c>
      <c r="AM18">
        <v>730.71657359999995</v>
      </c>
      <c r="AN18">
        <v>616.98807412500003</v>
      </c>
      <c r="AO18">
        <v>409.028132411</v>
      </c>
    </row>
    <row r="19" spans="1:41" x14ac:dyDescent="0.25">
      <c r="E19" t="s">
        <v>0</v>
      </c>
      <c r="F19" t="s">
        <v>5</v>
      </c>
      <c r="G19">
        <v>1030</v>
      </c>
      <c r="H19">
        <v>1431</v>
      </c>
      <c r="I19">
        <v>855</v>
      </c>
      <c r="J19">
        <v>185</v>
      </c>
      <c r="K19">
        <v>237</v>
      </c>
      <c r="L19">
        <v>219</v>
      </c>
      <c r="M19">
        <v>225</v>
      </c>
      <c r="N19">
        <v>236</v>
      </c>
      <c r="O19">
        <v>295</v>
      </c>
      <c r="P19">
        <v>264</v>
      </c>
      <c r="Q19">
        <v>266</v>
      </c>
      <c r="R19">
        <v>279</v>
      </c>
      <c r="S19">
        <v>366</v>
      </c>
      <c r="T19">
        <v>410</v>
      </c>
      <c r="U19">
        <v>493</v>
      </c>
      <c r="V19">
        <v>513</v>
      </c>
      <c r="W19">
        <v>611</v>
      </c>
      <c r="X19">
        <v>655</v>
      </c>
      <c r="Y19">
        <v>677</v>
      </c>
      <c r="Z19">
        <v>424</v>
      </c>
      <c r="AA19">
        <v>501</v>
      </c>
      <c r="AB19">
        <v>459</v>
      </c>
      <c r="AC19">
        <v>490</v>
      </c>
      <c r="AD19">
        <v>509</v>
      </c>
      <c r="AE19">
        <v>457</v>
      </c>
      <c r="AF19">
        <v>477</v>
      </c>
      <c r="AG19">
        <v>519</v>
      </c>
      <c r="AH19">
        <v>612</v>
      </c>
      <c r="AI19">
        <v>616</v>
      </c>
      <c r="AJ19">
        <v>604</v>
      </c>
      <c r="AK19">
        <v>712</v>
      </c>
      <c r="AL19">
        <v>725</v>
      </c>
      <c r="AM19">
        <v>665</v>
      </c>
      <c r="AN19">
        <v>639</v>
      </c>
      <c r="AO19">
        <v>638</v>
      </c>
    </row>
    <row r="20" spans="1:41" x14ac:dyDescent="0.25">
      <c r="E20" t="s">
        <v>0</v>
      </c>
      <c r="F20" t="s">
        <v>6</v>
      </c>
      <c r="G20">
        <v>7902.3446827863627</v>
      </c>
      <c r="H20">
        <v>9312.1713662598922</v>
      </c>
      <c r="I20">
        <v>5829.6508416549732</v>
      </c>
      <c r="J20">
        <v>2176.4300541443672</v>
      </c>
      <c r="K20">
        <v>2142.6598114234662</v>
      </c>
      <c r="L20">
        <v>1910.6462704902879</v>
      </c>
      <c r="M20">
        <v>1624.8146155996774</v>
      </c>
      <c r="N20">
        <v>1681.5483877952022</v>
      </c>
      <c r="O20">
        <v>1671.2220000000002</v>
      </c>
      <c r="P20">
        <v>1480.1009999999997</v>
      </c>
      <c r="Q20">
        <v>1612.569</v>
      </c>
      <c r="R20">
        <v>1813.8414000000002</v>
      </c>
      <c r="S20">
        <v>2515.1111860000001</v>
      </c>
      <c r="T20">
        <v>2737.973</v>
      </c>
      <c r="U20">
        <v>2643.2367500000005</v>
      </c>
      <c r="V20">
        <v>2716.9582594000008</v>
      </c>
      <c r="W20">
        <v>2193.8909300000005</v>
      </c>
      <c r="X20">
        <v>2116.5790722999996</v>
      </c>
      <c r="Y20">
        <v>1970.5</v>
      </c>
      <c r="Z20">
        <v>1202.5999999999999</v>
      </c>
      <c r="AA20">
        <v>1491</v>
      </c>
      <c r="AB20">
        <v>1453.9</v>
      </c>
      <c r="AC20">
        <v>1221.5</v>
      </c>
      <c r="AD20">
        <v>1025.5</v>
      </c>
      <c r="AE20">
        <v>972.3</v>
      </c>
      <c r="AF20">
        <v>863.8</v>
      </c>
      <c r="AG20">
        <v>1190.7</v>
      </c>
      <c r="AH20">
        <v>1199.8000000000002</v>
      </c>
      <c r="AI20">
        <v>1254.4000000000001</v>
      </c>
      <c r="AJ20">
        <v>1113</v>
      </c>
      <c r="AK20">
        <v>1043</v>
      </c>
      <c r="AL20">
        <v>1356.6</v>
      </c>
      <c r="AM20">
        <v>1367.1</v>
      </c>
      <c r="AN20">
        <v>1068.2</v>
      </c>
      <c r="AO20">
        <v>1045.0999999999999</v>
      </c>
    </row>
    <row r="22" spans="1:41" x14ac:dyDescent="0.25">
      <c r="A22" t="s">
        <v>12</v>
      </c>
      <c r="B22" t="s">
        <v>1</v>
      </c>
      <c r="C22" t="s">
        <v>13</v>
      </c>
      <c r="D22" t="s">
        <v>14</v>
      </c>
      <c r="E22">
        <v>1990</v>
      </c>
      <c r="F22">
        <v>1991</v>
      </c>
      <c r="G22">
        <v>1992</v>
      </c>
      <c r="H22">
        <v>1993</v>
      </c>
      <c r="I22">
        <v>1994</v>
      </c>
      <c r="J22">
        <v>1995</v>
      </c>
      <c r="K22">
        <v>1996</v>
      </c>
      <c r="L22">
        <v>1997</v>
      </c>
      <c r="M22">
        <v>1998</v>
      </c>
      <c r="N22">
        <v>1999</v>
      </c>
      <c r="O22">
        <v>2000</v>
      </c>
      <c r="P22">
        <v>2001</v>
      </c>
      <c r="Q22">
        <v>2002</v>
      </c>
      <c r="R22">
        <v>2003</v>
      </c>
      <c r="S22">
        <v>2004</v>
      </c>
      <c r="T22">
        <v>2005</v>
      </c>
      <c r="U22">
        <v>2006</v>
      </c>
      <c r="V22">
        <v>2007</v>
      </c>
      <c r="W22">
        <v>2008</v>
      </c>
      <c r="X22">
        <v>2009</v>
      </c>
      <c r="Y22">
        <v>2010</v>
      </c>
      <c r="Z22">
        <v>2011</v>
      </c>
      <c r="AA22">
        <v>2012</v>
      </c>
      <c r="AB22">
        <v>2013</v>
      </c>
      <c r="AC22">
        <v>2014</v>
      </c>
      <c r="AD22">
        <v>2015</v>
      </c>
      <c r="AE22">
        <v>2016</v>
      </c>
      <c r="AF22">
        <v>2017</v>
      </c>
      <c r="AG22">
        <v>2018</v>
      </c>
      <c r="AH22">
        <v>2019</v>
      </c>
      <c r="AI22">
        <v>2020</v>
      </c>
      <c r="AJ22">
        <v>2021</v>
      </c>
      <c r="AK22">
        <v>2022</v>
      </c>
      <c r="AL22">
        <v>2023</v>
      </c>
      <c r="AM22">
        <v>2024</v>
      </c>
    </row>
    <row r="23" spans="1:41" x14ac:dyDescent="0.25">
      <c r="A23" t="s">
        <v>15</v>
      </c>
      <c r="E23">
        <v>89</v>
      </c>
      <c r="F23">
        <v>89</v>
      </c>
      <c r="G23">
        <v>89</v>
      </c>
      <c r="H23">
        <v>89</v>
      </c>
      <c r="I23">
        <v>89</v>
      </c>
      <c r="J23">
        <v>89</v>
      </c>
      <c r="K23">
        <v>89</v>
      </c>
      <c r="L23">
        <v>89</v>
      </c>
      <c r="M23">
        <v>89</v>
      </c>
      <c r="N23">
        <v>89</v>
      </c>
      <c r="O23">
        <v>89</v>
      </c>
      <c r="P23">
        <v>89</v>
      </c>
      <c r="Q23">
        <v>89</v>
      </c>
      <c r="R23">
        <v>89</v>
      </c>
      <c r="S23">
        <v>89</v>
      </c>
      <c r="T23">
        <v>89</v>
      </c>
      <c r="U23">
        <v>89</v>
      </c>
      <c r="V23">
        <v>89</v>
      </c>
      <c r="W23">
        <v>89</v>
      </c>
      <c r="X23">
        <v>89</v>
      </c>
      <c r="Y23">
        <v>89</v>
      </c>
      <c r="Z23">
        <v>89</v>
      </c>
      <c r="AA23">
        <v>89</v>
      </c>
      <c r="AB23">
        <v>89</v>
      </c>
      <c r="AC23">
        <v>89</v>
      </c>
      <c r="AD23">
        <v>89</v>
      </c>
      <c r="AE23">
        <v>89</v>
      </c>
      <c r="AF23">
        <v>89</v>
      </c>
      <c r="AG23">
        <v>40</v>
      </c>
      <c r="AH23">
        <v>40</v>
      </c>
      <c r="AI23">
        <v>39.983949428970227</v>
      </c>
      <c r="AJ23">
        <v>39.829463423368608</v>
      </c>
      <c r="AK23">
        <v>39.796932784024037</v>
      </c>
      <c r="AL23">
        <v>39.808313348314606</v>
      </c>
      <c r="AM23">
        <v>39.547521223512412</v>
      </c>
    </row>
    <row r="25" spans="1:41" x14ac:dyDescent="0.25">
      <c r="A25" t="s">
        <v>12</v>
      </c>
      <c r="B25" t="s">
        <v>2</v>
      </c>
      <c r="C25" t="s">
        <v>13</v>
      </c>
      <c r="D25" t="s">
        <v>14</v>
      </c>
      <c r="E25">
        <v>1990</v>
      </c>
      <c r="F25">
        <v>1991</v>
      </c>
      <c r="G25">
        <v>1992</v>
      </c>
      <c r="H25">
        <v>1993</v>
      </c>
      <c r="I25">
        <v>1994</v>
      </c>
      <c r="J25">
        <v>1995</v>
      </c>
      <c r="K25">
        <v>1996</v>
      </c>
      <c r="L25">
        <v>1997</v>
      </c>
      <c r="M25">
        <v>1998</v>
      </c>
      <c r="N25">
        <v>1999</v>
      </c>
      <c r="O25">
        <v>2000</v>
      </c>
      <c r="P25">
        <v>2001</v>
      </c>
      <c r="Q25">
        <v>2002</v>
      </c>
      <c r="R25">
        <v>2003</v>
      </c>
      <c r="S25">
        <v>2004</v>
      </c>
      <c r="T25">
        <v>2005</v>
      </c>
      <c r="U25">
        <v>2006</v>
      </c>
      <c r="V25">
        <v>2007</v>
      </c>
      <c r="W25">
        <v>2008</v>
      </c>
      <c r="X25">
        <v>2009</v>
      </c>
      <c r="Y25">
        <v>2010</v>
      </c>
      <c r="Z25">
        <v>2011</v>
      </c>
      <c r="AA25">
        <v>2012</v>
      </c>
      <c r="AB25">
        <v>2013</v>
      </c>
      <c r="AC25">
        <v>2014</v>
      </c>
      <c r="AD25">
        <v>2015</v>
      </c>
      <c r="AE25">
        <v>2016</v>
      </c>
      <c r="AF25">
        <v>2017</v>
      </c>
      <c r="AG25">
        <v>2018</v>
      </c>
      <c r="AH25">
        <v>2019</v>
      </c>
      <c r="AI25">
        <v>2020</v>
      </c>
      <c r="AJ25">
        <v>2021</v>
      </c>
      <c r="AK25">
        <v>2022</v>
      </c>
      <c r="AL25">
        <v>2023</v>
      </c>
      <c r="AM25">
        <v>2024</v>
      </c>
    </row>
    <row r="26" spans="1:41" x14ac:dyDescent="0.25">
      <c r="A26" t="s">
        <v>15</v>
      </c>
      <c r="E26">
        <v>89</v>
      </c>
      <c r="F26">
        <v>89</v>
      </c>
      <c r="G26">
        <v>89</v>
      </c>
      <c r="H26">
        <v>89</v>
      </c>
      <c r="I26">
        <v>89</v>
      </c>
      <c r="J26">
        <v>89</v>
      </c>
      <c r="K26">
        <v>89</v>
      </c>
      <c r="L26">
        <v>89</v>
      </c>
      <c r="M26">
        <v>89</v>
      </c>
      <c r="N26">
        <v>89</v>
      </c>
      <c r="O26">
        <v>89</v>
      </c>
      <c r="P26">
        <v>89</v>
      </c>
      <c r="Q26">
        <v>89</v>
      </c>
      <c r="R26">
        <v>89</v>
      </c>
      <c r="S26">
        <v>89</v>
      </c>
      <c r="T26">
        <v>89</v>
      </c>
      <c r="U26">
        <v>89</v>
      </c>
      <c r="V26">
        <v>89</v>
      </c>
      <c r="W26">
        <v>89</v>
      </c>
      <c r="X26">
        <v>89</v>
      </c>
      <c r="Y26">
        <v>89</v>
      </c>
      <c r="Z26">
        <v>89</v>
      </c>
      <c r="AA26">
        <v>89</v>
      </c>
      <c r="AB26">
        <v>89</v>
      </c>
      <c r="AC26">
        <v>89</v>
      </c>
      <c r="AD26">
        <v>89</v>
      </c>
      <c r="AE26">
        <v>89</v>
      </c>
      <c r="AF26">
        <v>89</v>
      </c>
      <c r="AG26">
        <v>40</v>
      </c>
      <c r="AH26">
        <v>40</v>
      </c>
      <c r="AI26">
        <v>40</v>
      </c>
      <c r="AJ26">
        <v>40</v>
      </c>
      <c r="AK26">
        <v>40</v>
      </c>
      <c r="AL26">
        <v>39.821203304647163</v>
      </c>
      <c r="AM26">
        <v>39.743083428571431</v>
      </c>
    </row>
    <row r="28" spans="1:41" x14ac:dyDescent="0.25">
      <c r="A28" t="s">
        <v>12</v>
      </c>
      <c r="B28" t="s">
        <v>3</v>
      </c>
      <c r="C28" t="s">
        <v>13</v>
      </c>
      <c r="D28" t="s">
        <v>14</v>
      </c>
      <c r="E28">
        <v>1990</v>
      </c>
      <c r="F28">
        <v>1991</v>
      </c>
      <c r="G28">
        <v>1992</v>
      </c>
      <c r="H28">
        <v>1993</v>
      </c>
      <c r="I28">
        <v>1994</v>
      </c>
      <c r="J28">
        <v>1995</v>
      </c>
      <c r="K28">
        <v>1996</v>
      </c>
      <c r="L28">
        <v>1997</v>
      </c>
      <c r="M28">
        <v>1998</v>
      </c>
      <c r="N28">
        <v>1999</v>
      </c>
      <c r="O28">
        <v>2000</v>
      </c>
      <c r="P28">
        <v>2001</v>
      </c>
      <c r="Q28">
        <v>2002</v>
      </c>
      <c r="R28">
        <v>2003</v>
      </c>
      <c r="S28">
        <v>2004</v>
      </c>
      <c r="T28">
        <v>2005</v>
      </c>
      <c r="U28">
        <v>2006</v>
      </c>
      <c r="V28">
        <v>2007</v>
      </c>
      <c r="W28">
        <v>2008</v>
      </c>
      <c r="X28">
        <v>2009</v>
      </c>
      <c r="Y28">
        <v>2010</v>
      </c>
      <c r="Z28">
        <v>2011</v>
      </c>
      <c r="AA28">
        <v>2012</v>
      </c>
      <c r="AB28">
        <v>2013</v>
      </c>
      <c r="AC28">
        <v>2014</v>
      </c>
      <c r="AD28">
        <v>2015</v>
      </c>
      <c r="AE28">
        <v>2016</v>
      </c>
      <c r="AF28">
        <v>2017</v>
      </c>
      <c r="AG28">
        <v>2018</v>
      </c>
      <c r="AH28">
        <v>2019</v>
      </c>
      <c r="AI28">
        <v>2020</v>
      </c>
      <c r="AJ28">
        <v>2021</v>
      </c>
      <c r="AK28">
        <v>2022</v>
      </c>
      <c r="AL28">
        <v>2023</v>
      </c>
      <c r="AM28">
        <v>2024</v>
      </c>
    </row>
    <row r="29" spans="1:41" x14ac:dyDescent="0.25">
      <c r="A29" t="s">
        <v>15</v>
      </c>
      <c r="E29">
        <v>89</v>
      </c>
      <c r="F29">
        <v>89</v>
      </c>
      <c r="G29">
        <v>89</v>
      </c>
      <c r="H29">
        <v>89</v>
      </c>
      <c r="I29">
        <v>89</v>
      </c>
      <c r="J29">
        <v>89</v>
      </c>
      <c r="K29">
        <v>89</v>
      </c>
      <c r="L29">
        <v>89</v>
      </c>
      <c r="M29">
        <v>89</v>
      </c>
      <c r="N29">
        <v>89</v>
      </c>
      <c r="O29">
        <v>89</v>
      </c>
      <c r="P29">
        <v>89</v>
      </c>
      <c r="Q29">
        <v>89</v>
      </c>
      <c r="R29">
        <v>89</v>
      </c>
      <c r="S29">
        <v>89</v>
      </c>
      <c r="T29">
        <v>89</v>
      </c>
      <c r="U29">
        <v>89</v>
      </c>
      <c r="V29">
        <v>89</v>
      </c>
      <c r="W29">
        <v>89</v>
      </c>
      <c r="X29">
        <v>89</v>
      </c>
      <c r="Y29">
        <v>89</v>
      </c>
      <c r="Z29">
        <v>89</v>
      </c>
      <c r="AA29">
        <v>89</v>
      </c>
      <c r="AB29">
        <v>89</v>
      </c>
      <c r="AC29">
        <v>89</v>
      </c>
      <c r="AD29">
        <v>89</v>
      </c>
      <c r="AE29">
        <v>89</v>
      </c>
      <c r="AF29">
        <v>89</v>
      </c>
      <c r="AG29">
        <v>40</v>
      </c>
      <c r="AH29">
        <v>40</v>
      </c>
      <c r="AI29">
        <v>40</v>
      </c>
      <c r="AJ29">
        <v>40</v>
      </c>
      <c r="AK29">
        <v>39.641509037959423</v>
      </c>
      <c r="AL29">
        <v>39.601737529402222</v>
      </c>
      <c r="AM29">
        <v>39.003675262580344</v>
      </c>
    </row>
    <row r="31" spans="1:41" x14ac:dyDescent="0.25">
      <c r="A31" t="s">
        <v>12</v>
      </c>
      <c r="B31" t="s">
        <v>4</v>
      </c>
      <c r="C31" t="s">
        <v>13</v>
      </c>
      <c r="D31" t="s">
        <v>14</v>
      </c>
      <c r="E31">
        <v>1990</v>
      </c>
      <c r="F31">
        <v>1991</v>
      </c>
      <c r="G31">
        <v>1992</v>
      </c>
      <c r="H31">
        <v>1993</v>
      </c>
      <c r="I31">
        <v>1994</v>
      </c>
      <c r="J31">
        <v>1995</v>
      </c>
      <c r="K31">
        <v>1996</v>
      </c>
      <c r="L31">
        <v>1997</v>
      </c>
      <c r="M31">
        <v>1998</v>
      </c>
      <c r="N31">
        <v>1999</v>
      </c>
      <c r="O31">
        <v>2000</v>
      </c>
      <c r="P31">
        <v>2001</v>
      </c>
      <c r="Q31">
        <v>2002</v>
      </c>
      <c r="R31">
        <v>2003</v>
      </c>
      <c r="S31">
        <v>2004</v>
      </c>
      <c r="T31">
        <v>2005</v>
      </c>
      <c r="U31">
        <v>2006</v>
      </c>
      <c r="V31">
        <v>2007</v>
      </c>
      <c r="W31">
        <v>2008</v>
      </c>
      <c r="X31">
        <v>2009</v>
      </c>
      <c r="Y31">
        <v>2010</v>
      </c>
      <c r="Z31">
        <v>2011</v>
      </c>
      <c r="AA31">
        <v>2012</v>
      </c>
      <c r="AB31">
        <v>2013</v>
      </c>
      <c r="AC31">
        <v>2014</v>
      </c>
      <c r="AD31">
        <v>2015</v>
      </c>
      <c r="AE31">
        <v>2016</v>
      </c>
      <c r="AF31">
        <v>2017</v>
      </c>
      <c r="AG31">
        <v>2018</v>
      </c>
      <c r="AH31">
        <v>2019</v>
      </c>
      <c r="AI31">
        <v>2020</v>
      </c>
      <c r="AJ31">
        <v>2021</v>
      </c>
      <c r="AK31">
        <v>2022</v>
      </c>
      <c r="AL31">
        <v>2023</v>
      </c>
      <c r="AM31">
        <v>2024</v>
      </c>
    </row>
    <row r="32" spans="1:41" x14ac:dyDescent="0.25">
      <c r="A32" t="s">
        <v>15</v>
      </c>
      <c r="E32">
        <v>89</v>
      </c>
      <c r="F32">
        <v>89</v>
      </c>
      <c r="G32">
        <v>89</v>
      </c>
      <c r="H32">
        <v>89</v>
      </c>
      <c r="I32">
        <v>89</v>
      </c>
      <c r="J32">
        <v>89</v>
      </c>
      <c r="K32">
        <v>89</v>
      </c>
      <c r="L32">
        <v>89</v>
      </c>
      <c r="M32">
        <v>89</v>
      </c>
      <c r="N32">
        <v>89</v>
      </c>
      <c r="O32">
        <v>89</v>
      </c>
      <c r="P32">
        <v>89</v>
      </c>
      <c r="Q32">
        <v>89</v>
      </c>
      <c r="R32">
        <v>89</v>
      </c>
      <c r="S32">
        <v>89</v>
      </c>
      <c r="T32">
        <v>89</v>
      </c>
      <c r="U32">
        <v>89</v>
      </c>
      <c r="V32">
        <v>89</v>
      </c>
      <c r="W32">
        <v>89</v>
      </c>
      <c r="X32">
        <v>89</v>
      </c>
      <c r="Y32">
        <v>89</v>
      </c>
      <c r="Z32">
        <v>89</v>
      </c>
      <c r="AA32">
        <v>89</v>
      </c>
      <c r="AB32">
        <v>89</v>
      </c>
      <c r="AC32">
        <v>89</v>
      </c>
      <c r="AD32">
        <v>89</v>
      </c>
      <c r="AE32">
        <v>89</v>
      </c>
      <c r="AF32">
        <v>89</v>
      </c>
      <c r="AG32">
        <v>40</v>
      </c>
      <c r="AH32">
        <v>40</v>
      </c>
      <c r="AI32">
        <v>40</v>
      </c>
      <c r="AJ32">
        <v>40</v>
      </c>
      <c r="AK32">
        <v>40</v>
      </c>
      <c r="AL32">
        <v>40</v>
      </c>
      <c r="AM32">
        <v>40</v>
      </c>
    </row>
    <row r="34" spans="1:41" x14ac:dyDescent="0.25">
      <c r="A34" t="s">
        <v>12</v>
      </c>
      <c r="B34" t="s">
        <v>5</v>
      </c>
      <c r="C34" t="s">
        <v>13</v>
      </c>
      <c r="D34" t="s">
        <v>14</v>
      </c>
      <c r="E34">
        <v>1990</v>
      </c>
      <c r="F34">
        <v>1991</v>
      </c>
      <c r="G34">
        <v>1992</v>
      </c>
      <c r="H34">
        <v>1993</v>
      </c>
      <c r="I34">
        <v>1994</v>
      </c>
      <c r="J34">
        <v>1995</v>
      </c>
      <c r="K34">
        <v>1996</v>
      </c>
      <c r="L34">
        <v>1997</v>
      </c>
      <c r="M34">
        <v>1998</v>
      </c>
      <c r="N34">
        <v>1999</v>
      </c>
      <c r="O34">
        <v>2000</v>
      </c>
      <c r="P34">
        <v>2001</v>
      </c>
      <c r="Q34">
        <v>2002</v>
      </c>
      <c r="R34">
        <v>2003</v>
      </c>
      <c r="S34">
        <v>2004</v>
      </c>
      <c r="T34">
        <v>2005</v>
      </c>
      <c r="U34">
        <v>2006</v>
      </c>
      <c r="V34">
        <v>2007</v>
      </c>
      <c r="W34">
        <v>2008</v>
      </c>
      <c r="X34">
        <v>2009</v>
      </c>
      <c r="Y34">
        <v>2010</v>
      </c>
      <c r="Z34">
        <v>2011</v>
      </c>
      <c r="AA34">
        <v>2012</v>
      </c>
      <c r="AB34">
        <v>2013</v>
      </c>
      <c r="AC34">
        <v>2014</v>
      </c>
      <c r="AD34">
        <v>2015</v>
      </c>
      <c r="AE34">
        <v>2016</v>
      </c>
      <c r="AF34">
        <v>2017</v>
      </c>
      <c r="AG34">
        <v>2018</v>
      </c>
      <c r="AH34">
        <v>2019</v>
      </c>
      <c r="AI34">
        <v>2020</v>
      </c>
      <c r="AJ34">
        <v>2021</v>
      </c>
      <c r="AK34">
        <v>2022</v>
      </c>
      <c r="AL34">
        <v>2023</v>
      </c>
      <c r="AM34">
        <v>2024</v>
      </c>
    </row>
    <row r="35" spans="1:41" x14ac:dyDescent="0.25">
      <c r="A35" t="s">
        <v>15</v>
      </c>
      <c r="E35">
        <v>89</v>
      </c>
      <c r="F35">
        <v>89</v>
      </c>
      <c r="G35">
        <v>89</v>
      </c>
      <c r="H35">
        <v>89</v>
      </c>
      <c r="I35">
        <v>89</v>
      </c>
      <c r="J35">
        <v>89</v>
      </c>
      <c r="K35">
        <v>89</v>
      </c>
      <c r="L35">
        <v>89</v>
      </c>
      <c r="M35">
        <v>89</v>
      </c>
      <c r="N35">
        <v>89</v>
      </c>
      <c r="O35">
        <v>89</v>
      </c>
      <c r="P35">
        <v>89</v>
      </c>
      <c r="Q35">
        <v>89</v>
      </c>
      <c r="R35">
        <v>89</v>
      </c>
      <c r="S35">
        <v>89</v>
      </c>
      <c r="T35">
        <v>89</v>
      </c>
      <c r="U35">
        <v>89</v>
      </c>
      <c r="V35">
        <v>89</v>
      </c>
      <c r="W35">
        <v>89</v>
      </c>
      <c r="X35">
        <v>89</v>
      </c>
      <c r="Y35">
        <v>89</v>
      </c>
      <c r="Z35">
        <v>89</v>
      </c>
      <c r="AA35">
        <v>89</v>
      </c>
      <c r="AB35">
        <v>89</v>
      </c>
      <c r="AC35">
        <v>89</v>
      </c>
      <c r="AD35">
        <v>89</v>
      </c>
      <c r="AE35">
        <v>89</v>
      </c>
      <c r="AF35">
        <v>89</v>
      </c>
      <c r="AG35">
        <v>40</v>
      </c>
      <c r="AH35">
        <v>40</v>
      </c>
      <c r="AI35">
        <v>40</v>
      </c>
      <c r="AJ35">
        <v>40</v>
      </c>
      <c r="AK35">
        <v>40</v>
      </c>
      <c r="AL35">
        <v>40</v>
      </c>
      <c r="AM35">
        <v>40</v>
      </c>
    </row>
    <row r="37" spans="1:41" x14ac:dyDescent="0.25">
      <c r="A37" t="s">
        <v>12</v>
      </c>
      <c r="B37" t="s">
        <v>6</v>
      </c>
      <c r="C37" t="s">
        <v>13</v>
      </c>
      <c r="D37" t="s">
        <v>14</v>
      </c>
      <c r="E37">
        <v>1990</v>
      </c>
      <c r="F37">
        <v>1991</v>
      </c>
      <c r="G37">
        <v>1992</v>
      </c>
      <c r="H37">
        <v>1993</v>
      </c>
      <c r="I37">
        <v>1994</v>
      </c>
      <c r="J37">
        <v>1995</v>
      </c>
      <c r="K37">
        <v>1996</v>
      </c>
      <c r="L37">
        <v>1997</v>
      </c>
      <c r="M37">
        <v>1998</v>
      </c>
      <c r="N37">
        <v>1999</v>
      </c>
      <c r="O37">
        <v>2000</v>
      </c>
      <c r="P37">
        <v>2001</v>
      </c>
      <c r="Q37">
        <v>2002</v>
      </c>
      <c r="R37">
        <v>2003</v>
      </c>
      <c r="S37">
        <v>2004</v>
      </c>
      <c r="T37">
        <v>2005</v>
      </c>
      <c r="U37">
        <v>2006</v>
      </c>
      <c r="V37">
        <v>2007</v>
      </c>
      <c r="W37">
        <v>2008</v>
      </c>
      <c r="X37">
        <v>2009</v>
      </c>
      <c r="Y37">
        <v>2010</v>
      </c>
      <c r="Z37">
        <v>2011</v>
      </c>
      <c r="AA37">
        <v>2012</v>
      </c>
      <c r="AB37">
        <v>2013</v>
      </c>
      <c r="AC37">
        <v>2014</v>
      </c>
      <c r="AD37">
        <v>2015</v>
      </c>
      <c r="AE37">
        <v>2016</v>
      </c>
      <c r="AF37">
        <v>2017</v>
      </c>
      <c r="AG37">
        <v>2018</v>
      </c>
      <c r="AH37">
        <v>2019</v>
      </c>
      <c r="AI37">
        <v>2020</v>
      </c>
      <c r="AJ37">
        <v>2021</v>
      </c>
      <c r="AK37">
        <v>2022</v>
      </c>
      <c r="AL37">
        <v>2023</v>
      </c>
      <c r="AM37">
        <v>2024</v>
      </c>
    </row>
    <row r="38" spans="1:41" x14ac:dyDescent="0.25">
      <c r="A38" t="s">
        <v>15</v>
      </c>
      <c r="E38">
        <v>89</v>
      </c>
      <c r="F38">
        <v>89</v>
      </c>
      <c r="G38">
        <v>89</v>
      </c>
      <c r="H38">
        <v>89</v>
      </c>
      <c r="I38">
        <v>89</v>
      </c>
      <c r="J38">
        <v>89</v>
      </c>
      <c r="K38">
        <v>89</v>
      </c>
      <c r="L38">
        <v>89</v>
      </c>
      <c r="M38">
        <v>89</v>
      </c>
      <c r="N38">
        <v>89</v>
      </c>
      <c r="O38">
        <v>89</v>
      </c>
      <c r="P38">
        <v>89</v>
      </c>
      <c r="Q38">
        <v>89</v>
      </c>
      <c r="R38">
        <v>89</v>
      </c>
      <c r="S38">
        <v>89</v>
      </c>
      <c r="T38">
        <v>89</v>
      </c>
      <c r="U38">
        <v>89</v>
      </c>
      <c r="V38">
        <v>89</v>
      </c>
      <c r="W38">
        <v>89</v>
      </c>
      <c r="X38">
        <v>89</v>
      </c>
      <c r="Y38">
        <v>89</v>
      </c>
      <c r="Z38">
        <v>89</v>
      </c>
      <c r="AA38">
        <v>89</v>
      </c>
      <c r="AB38">
        <v>89</v>
      </c>
      <c r="AC38">
        <v>89</v>
      </c>
      <c r="AD38">
        <v>89</v>
      </c>
      <c r="AE38">
        <v>89</v>
      </c>
      <c r="AF38">
        <v>89</v>
      </c>
      <c r="AG38">
        <v>40</v>
      </c>
      <c r="AH38">
        <v>40</v>
      </c>
      <c r="AI38">
        <v>39.870865963566636</v>
      </c>
      <c r="AJ38">
        <v>39.801434763379035</v>
      </c>
      <c r="AK38">
        <v>39.704439763001972</v>
      </c>
      <c r="AL38">
        <v>39.49564950383823</v>
      </c>
      <c r="AM38">
        <v>39.355627212706921</v>
      </c>
    </row>
    <row r="40" spans="1:41" s="1" customFormat="1" x14ac:dyDescent="0.25"/>
    <row r="43" spans="1:41" x14ac:dyDescent="0.25">
      <c r="E43" t="s">
        <v>9</v>
      </c>
    </row>
    <row r="45" spans="1:41" x14ac:dyDescent="0.25">
      <c r="E45" t="s">
        <v>0</v>
      </c>
      <c r="F45" t="s">
        <v>1</v>
      </c>
      <c r="G45">
        <v>1488.9840418620138</v>
      </c>
      <c r="H45">
        <v>1548.2245120500381</v>
      </c>
      <c r="I45">
        <v>664.73184226608066</v>
      </c>
      <c r="J45">
        <v>376.45355209129752</v>
      </c>
      <c r="K45">
        <v>379.51435306304785</v>
      </c>
      <c r="L45">
        <v>381.87633196775442</v>
      </c>
      <c r="M45">
        <v>429.95906585725817</v>
      </c>
      <c r="N45">
        <v>530.07200435885625</v>
      </c>
      <c r="O45">
        <v>582.13499999999999</v>
      </c>
      <c r="P45">
        <v>97.692499999999995</v>
      </c>
      <c r="Q45">
        <v>38.517499999999998</v>
      </c>
      <c r="R45">
        <v>37.852499999999999</v>
      </c>
      <c r="S45">
        <v>52.422499999999999</v>
      </c>
      <c r="T45">
        <v>77.832499999999996</v>
      </c>
      <c r="U45">
        <v>453.72500000000002</v>
      </c>
      <c r="V45">
        <v>890.95721102421078</v>
      </c>
      <c r="W45">
        <v>855.18102579216747</v>
      </c>
      <c r="X45">
        <v>975.39061325</v>
      </c>
      <c r="Y45">
        <v>1249.7053752224999</v>
      </c>
      <c r="Z45">
        <v>1143.677183</v>
      </c>
      <c r="AA45">
        <v>1106.3371549999999</v>
      </c>
      <c r="AB45">
        <v>1051.9078245000001</v>
      </c>
      <c r="AC45">
        <v>736.76580875000002</v>
      </c>
      <c r="AD45">
        <v>1282.8336218750001</v>
      </c>
      <c r="AE45">
        <v>1409.9212500000001</v>
      </c>
      <c r="AF45">
        <v>1388.424971875</v>
      </c>
      <c r="AG45">
        <v>1209.75</v>
      </c>
      <c r="AH45">
        <v>1233.25</v>
      </c>
      <c r="AI45">
        <v>1299</v>
      </c>
      <c r="AJ45">
        <v>1414.8988664250001</v>
      </c>
      <c r="AK45">
        <v>1119.7999801169999</v>
      </c>
      <c r="AL45">
        <v>1131.0767252993999</v>
      </c>
      <c r="AM45">
        <v>1043.879990678</v>
      </c>
      <c r="AN45">
        <v>833.04</v>
      </c>
      <c r="AO45">
        <v>828.32869667264004</v>
      </c>
    </row>
    <row r="46" spans="1:41" x14ac:dyDescent="0.25">
      <c r="E46" t="s">
        <v>0</v>
      </c>
      <c r="F46" t="s">
        <v>3</v>
      </c>
      <c r="G46">
        <v>4673.8999999999996</v>
      </c>
      <c r="H46">
        <v>4943.3999999999996</v>
      </c>
      <c r="I46">
        <v>3034.7</v>
      </c>
      <c r="J46">
        <v>530.20000000000005</v>
      </c>
      <c r="K46">
        <v>1226.8499999999999</v>
      </c>
      <c r="L46">
        <v>1142.3499999999999</v>
      </c>
      <c r="M46">
        <v>1055.175</v>
      </c>
      <c r="N46">
        <v>1318.645</v>
      </c>
      <c r="O46">
        <v>1563.8</v>
      </c>
      <c r="P46">
        <v>1422.0299999999997</v>
      </c>
      <c r="Q46">
        <v>1710.6028500000002</v>
      </c>
      <c r="R46">
        <v>1703.0194000000004</v>
      </c>
      <c r="S46">
        <v>2149.6987039999999</v>
      </c>
      <c r="T46">
        <v>2288.3598999999999</v>
      </c>
      <c r="U46">
        <v>2142.8806000000004</v>
      </c>
      <c r="V46">
        <v>2190.0271680000001</v>
      </c>
      <c r="W46">
        <v>2337.4522499999998</v>
      </c>
      <c r="X46">
        <v>2554.5730760000006</v>
      </c>
      <c r="Y46">
        <v>2368.1500000000005</v>
      </c>
      <c r="Z46">
        <v>2189.75</v>
      </c>
      <c r="AA46">
        <v>2394.75</v>
      </c>
      <c r="AB46">
        <v>2556.25</v>
      </c>
      <c r="AC46">
        <v>2653.1</v>
      </c>
      <c r="AD46">
        <v>2512.9000000000005</v>
      </c>
      <c r="AE46">
        <v>2110.72007166</v>
      </c>
      <c r="AF46">
        <v>2102.8315795900003</v>
      </c>
      <c r="AG46">
        <v>2187.4</v>
      </c>
      <c r="AH46">
        <v>2164.12</v>
      </c>
      <c r="AI46">
        <v>2304.4</v>
      </c>
      <c r="AJ46">
        <v>2121.0107708800001</v>
      </c>
      <c r="AK46">
        <v>1915.3764398390401</v>
      </c>
      <c r="AL46">
        <v>1946.23254450432</v>
      </c>
      <c r="AM46">
        <v>1806.9440947012004</v>
      </c>
      <c r="AN46">
        <v>2282.6219535679998</v>
      </c>
      <c r="AO46">
        <v>2157.49378711485</v>
      </c>
    </row>
    <row r="47" spans="1:41" x14ac:dyDescent="0.25">
      <c r="E47" t="s">
        <v>0</v>
      </c>
      <c r="F47" t="s">
        <v>6</v>
      </c>
      <c r="G47">
        <v>3386.719149765584</v>
      </c>
      <c r="H47">
        <v>3990.9305855399539</v>
      </c>
      <c r="I47">
        <v>2498.4217892807028</v>
      </c>
      <c r="J47">
        <v>932.75573749044293</v>
      </c>
      <c r="K47">
        <v>918.28277632434265</v>
      </c>
      <c r="L47">
        <v>818.84840163869478</v>
      </c>
      <c r="M47">
        <v>696.34912097129029</v>
      </c>
      <c r="N47">
        <v>720.66359476937237</v>
      </c>
      <c r="O47">
        <v>716.23799999999994</v>
      </c>
      <c r="P47">
        <v>634.32899999999984</v>
      </c>
      <c r="Q47">
        <v>691.101</v>
      </c>
      <c r="R47">
        <v>777.36060000000009</v>
      </c>
      <c r="S47">
        <v>1077.904794</v>
      </c>
      <c r="T47">
        <v>1173.4169999999999</v>
      </c>
      <c r="U47">
        <v>1132.8157500000002</v>
      </c>
      <c r="V47">
        <v>1164.4106826000002</v>
      </c>
      <c r="W47">
        <v>940.23897000000022</v>
      </c>
      <c r="X47">
        <v>907.10531669999966</v>
      </c>
      <c r="Y47">
        <v>844.5</v>
      </c>
      <c r="Z47">
        <v>515.4</v>
      </c>
      <c r="AA47">
        <v>639</v>
      </c>
      <c r="AB47">
        <v>623.1</v>
      </c>
      <c r="AC47">
        <v>523.5</v>
      </c>
      <c r="AD47">
        <v>439.5</v>
      </c>
      <c r="AE47">
        <v>416.7</v>
      </c>
      <c r="AF47">
        <v>370.2</v>
      </c>
      <c r="AG47">
        <v>510.29999999999995</v>
      </c>
      <c r="AH47">
        <v>514.19999999999993</v>
      </c>
      <c r="AI47">
        <v>537.6</v>
      </c>
      <c r="AJ47">
        <v>477</v>
      </c>
      <c r="AK47">
        <v>436.27199999999999</v>
      </c>
      <c r="AL47">
        <v>553.49279999999999</v>
      </c>
      <c r="AM47">
        <v>543.71519999999998</v>
      </c>
      <c r="AN47">
        <v>413.85120000000001</v>
      </c>
      <c r="AO47">
        <v>394.15199999999999</v>
      </c>
    </row>
    <row r="49" spans="1:41" x14ac:dyDescent="0.25">
      <c r="A49" t="s">
        <v>12</v>
      </c>
      <c r="E49">
        <v>1990</v>
      </c>
      <c r="F49">
        <v>1991</v>
      </c>
      <c r="G49">
        <v>1992</v>
      </c>
      <c r="H49">
        <v>1993</v>
      </c>
      <c r="I49">
        <v>1994</v>
      </c>
      <c r="J49">
        <v>1995</v>
      </c>
      <c r="K49">
        <v>1996</v>
      </c>
      <c r="L49">
        <v>1997</v>
      </c>
      <c r="M49">
        <v>1998</v>
      </c>
      <c r="N49">
        <v>1999</v>
      </c>
      <c r="O49">
        <v>2000</v>
      </c>
      <c r="P49">
        <v>2001</v>
      </c>
      <c r="Q49">
        <v>2002</v>
      </c>
      <c r="R49">
        <v>2003</v>
      </c>
      <c r="S49">
        <v>2004</v>
      </c>
      <c r="T49">
        <v>2005</v>
      </c>
      <c r="U49">
        <v>2006</v>
      </c>
      <c r="V49">
        <v>2007</v>
      </c>
      <c r="W49">
        <v>2008</v>
      </c>
      <c r="X49">
        <v>2009</v>
      </c>
      <c r="Y49">
        <v>2010</v>
      </c>
      <c r="Z49">
        <v>2011</v>
      </c>
      <c r="AA49">
        <v>2012</v>
      </c>
      <c r="AB49">
        <v>2013</v>
      </c>
      <c r="AC49">
        <v>2014</v>
      </c>
      <c r="AD49">
        <v>2015</v>
      </c>
      <c r="AE49">
        <v>2016</v>
      </c>
      <c r="AF49">
        <v>2017</v>
      </c>
      <c r="AG49">
        <v>2018</v>
      </c>
      <c r="AH49">
        <v>2019</v>
      </c>
      <c r="AI49">
        <v>2020</v>
      </c>
      <c r="AJ49">
        <v>2021</v>
      </c>
      <c r="AK49">
        <v>2022</v>
      </c>
      <c r="AL49">
        <v>2023</v>
      </c>
      <c r="AM49">
        <v>2024</v>
      </c>
    </row>
    <row r="50" spans="1:41" x14ac:dyDescent="0.25">
      <c r="A50" t="s">
        <v>15</v>
      </c>
      <c r="E50">
        <v>73</v>
      </c>
      <c r="F50">
        <v>73</v>
      </c>
      <c r="G50">
        <v>73</v>
      </c>
      <c r="H50">
        <v>73</v>
      </c>
      <c r="I50">
        <v>73</v>
      </c>
      <c r="J50">
        <v>73</v>
      </c>
      <c r="K50">
        <v>73</v>
      </c>
      <c r="L50">
        <v>73</v>
      </c>
      <c r="M50">
        <v>73</v>
      </c>
      <c r="N50">
        <v>73</v>
      </c>
      <c r="O50">
        <v>73</v>
      </c>
      <c r="P50">
        <v>73</v>
      </c>
      <c r="Q50">
        <v>73</v>
      </c>
      <c r="R50">
        <v>73</v>
      </c>
      <c r="S50">
        <v>73</v>
      </c>
      <c r="T50">
        <v>73</v>
      </c>
      <c r="U50">
        <v>73</v>
      </c>
      <c r="V50">
        <v>73</v>
      </c>
      <c r="W50">
        <v>73</v>
      </c>
      <c r="X50">
        <v>73</v>
      </c>
      <c r="Y50">
        <v>73</v>
      </c>
      <c r="Z50">
        <v>73</v>
      </c>
      <c r="AA50">
        <v>73</v>
      </c>
      <c r="AB50">
        <v>73</v>
      </c>
      <c r="AC50">
        <v>73</v>
      </c>
      <c r="AD50">
        <v>73</v>
      </c>
      <c r="AE50">
        <v>73</v>
      </c>
      <c r="AF50">
        <v>73</v>
      </c>
      <c r="AG50">
        <v>48.6</v>
      </c>
      <c r="AH50">
        <v>48.6</v>
      </c>
      <c r="AI50">
        <v>48.6</v>
      </c>
      <c r="AJ50">
        <v>48.6</v>
      </c>
      <c r="AK50">
        <v>48.6</v>
      </c>
      <c r="AL50">
        <v>48.6</v>
      </c>
      <c r="AM50">
        <v>48.6</v>
      </c>
    </row>
    <row r="52" spans="1:41" s="1" customFormat="1" x14ac:dyDescent="0.25"/>
    <row r="54" spans="1:41" x14ac:dyDescent="0.25">
      <c r="E54" t="s">
        <v>10</v>
      </c>
    </row>
    <row r="56" spans="1:41" x14ac:dyDescent="0.25">
      <c r="E56" t="s">
        <v>0</v>
      </c>
      <c r="F56" t="s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18.208129758000002</v>
      </c>
      <c r="AL56">
        <v>37.390966125600002</v>
      </c>
      <c r="AM56">
        <v>52.632604571999998</v>
      </c>
      <c r="AN56">
        <v>56.96</v>
      </c>
      <c r="AO56">
        <v>72.028582319360012</v>
      </c>
    </row>
    <row r="57" spans="1:41" x14ac:dyDescent="0.25">
      <c r="E57" t="s">
        <v>0</v>
      </c>
      <c r="F57" t="s">
        <v>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59.238446592960003</v>
      </c>
      <c r="AL57">
        <v>124.22760922368002</v>
      </c>
      <c r="AM57">
        <v>178.70875661880004</v>
      </c>
      <c r="AN57">
        <v>311.26663003200002</v>
      </c>
      <c r="AO57">
        <v>380.73419772615</v>
      </c>
    </row>
    <row r="58" spans="1:41" x14ac:dyDescent="0.25">
      <c r="E58" t="s">
        <v>0</v>
      </c>
      <c r="F58" t="s">
        <v>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10.728</v>
      </c>
      <c r="AL58">
        <v>27.9072</v>
      </c>
      <c r="AM58">
        <v>42.184800000000003</v>
      </c>
      <c r="AN58">
        <v>43.948799999999999</v>
      </c>
      <c r="AO58">
        <v>53.747999999999998</v>
      </c>
    </row>
    <row r="60" spans="1:41" x14ac:dyDescent="0.25">
      <c r="E60" t="s">
        <v>12</v>
      </c>
      <c r="AK60">
        <v>17</v>
      </c>
      <c r="AL60">
        <v>17</v>
      </c>
      <c r="AM60">
        <v>17</v>
      </c>
      <c r="AN60">
        <v>17</v>
      </c>
      <c r="AO60">
        <v>17</v>
      </c>
    </row>
    <row r="61" spans="1:41" x14ac:dyDescent="0.25">
      <c r="E61" t="s">
        <v>15</v>
      </c>
    </row>
    <row r="65" spans="1:41" s="1" customFormat="1" x14ac:dyDescent="0.25"/>
    <row r="67" spans="1:41" x14ac:dyDescent="0.25">
      <c r="E67" t="s">
        <v>11</v>
      </c>
    </row>
    <row r="69" spans="1:41" x14ac:dyDescent="0.25">
      <c r="E69" t="s">
        <v>0</v>
      </c>
      <c r="F69" t="s">
        <v>3</v>
      </c>
      <c r="G69">
        <v>1274.7</v>
      </c>
      <c r="H69">
        <v>1348.2</v>
      </c>
      <c r="I69">
        <v>815.1</v>
      </c>
      <c r="J69">
        <v>144.6</v>
      </c>
      <c r="K69">
        <v>322.05</v>
      </c>
      <c r="L69">
        <v>311.55</v>
      </c>
      <c r="M69">
        <v>287.77499999999998</v>
      </c>
      <c r="N69">
        <v>347.08499999999998</v>
      </c>
      <c r="O69">
        <v>401.4</v>
      </c>
      <c r="P69">
        <v>350.19</v>
      </c>
      <c r="Q69">
        <v>433.52804999999995</v>
      </c>
      <c r="R69">
        <v>448.09620000000007</v>
      </c>
      <c r="S69">
        <v>568.82095199999992</v>
      </c>
      <c r="T69">
        <v>603.82470000000001</v>
      </c>
      <c r="U69">
        <v>556.60379999999998</v>
      </c>
      <c r="V69">
        <v>554.313084</v>
      </c>
      <c r="W69">
        <v>580.21424999999999</v>
      </c>
      <c r="X69">
        <v>631.99648800000011</v>
      </c>
      <c r="Y69">
        <v>589.94999999999993</v>
      </c>
      <c r="Z69">
        <v>546.75</v>
      </c>
      <c r="AA69">
        <v>600.75</v>
      </c>
      <c r="AB69">
        <v>644.25</v>
      </c>
      <c r="AC69">
        <v>663.3</v>
      </c>
      <c r="AD69">
        <v>626.69999999999993</v>
      </c>
      <c r="AE69">
        <v>542.47992834000001</v>
      </c>
      <c r="AF69">
        <v>471.46842040999996</v>
      </c>
      <c r="AG69">
        <v>492.1</v>
      </c>
      <c r="AH69">
        <v>486.78000000000003</v>
      </c>
      <c r="AI69">
        <v>534.1</v>
      </c>
      <c r="AJ69">
        <v>423.38922911999998</v>
      </c>
      <c r="AK69">
        <v>624.585113568</v>
      </c>
      <c r="AL69">
        <v>544.03984627199998</v>
      </c>
      <c r="AM69">
        <v>392.54714867999991</v>
      </c>
      <c r="AN69">
        <v>434.21141640000002</v>
      </c>
      <c r="AO69">
        <v>561.97201515900008</v>
      </c>
    </row>
    <row r="70" spans="1:41" x14ac:dyDescent="0.25">
      <c r="E70" t="s">
        <v>0</v>
      </c>
      <c r="F70" t="s">
        <v>4</v>
      </c>
      <c r="G70">
        <v>1386.8000000000002</v>
      </c>
      <c r="H70">
        <v>1153</v>
      </c>
      <c r="I70">
        <v>564.80000000000007</v>
      </c>
      <c r="J70">
        <v>302.2</v>
      </c>
      <c r="K70">
        <v>329.20000000000005</v>
      </c>
      <c r="L70">
        <v>366.6</v>
      </c>
      <c r="M70">
        <v>377</v>
      </c>
      <c r="N70">
        <v>343.08000000000004</v>
      </c>
      <c r="O70">
        <v>347</v>
      </c>
      <c r="P70">
        <v>348.84000000000003</v>
      </c>
      <c r="Q70">
        <v>354.99400000000003</v>
      </c>
      <c r="R70">
        <v>369.05980000000005</v>
      </c>
      <c r="S70">
        <v>256.09133200000002</v>
      </c>
      <c r="T70">
        <v>256.53339999999997</v>
      </c>
      <c r="U70">
        <v>237.10920000000002</v>
      </c>
      <c r="V70">
        <v>323.06463400000001</v>
      </c>
      <c r="W70">
        <v>338.24900000000002</v>
      </c>
      <c r="X70">
        <v>357</v>
      </c>
      <c r="Y70">
        <v>307.60000000000002</v>
      </c>
      <c r="Z70">
        <v>162.60000000000002</v>
      </c>
      <c r="AA70">
        <v>181.8</v>
      </c>
      <c r="AB70">
        <v>201</v>
      </c>
      <c r="AC70">
        <v>201.4</v>
      </c>
      <c r="AD70">
        <v>189.4</v>
      </c>
      <c r="AE70">
        <v>191.8</v>
      </c>
      <c r="AF70">
        <v>189</v>
      </c>
      <c r="AG70">
        <v>211</v>
      </c>
      <c r="AH70">
        <v>197.20000000000002</v>
      </c>
      <c r="AI70">
        <v>200.20000000000002</v>
      </c>
      <c r="AJ70">
        <v>189.4</v>
      </c>
      <c r="AK70">
        <v>196.088177376</v>
      </c>
      <c r="AL70">
        <v>217.57562500000003</v>
      </c>
      <c r="AM70">
        <v>75.283426399999996</v>
      </c>
      <c r="AN70">
        <v>52.011925875000003</v>
      </c>
      <c r="AO70">
        <v>207.97186758900003</v>
      </c>
    </row>
    <row r="72" spans="1:41" x14ac:dyDescent="0.25">
      <c r="A72" t="s">
        <v>12</v>
      </c>
      <c r="C72" t="s">
        <v>13</v>
      </c>
      <c r="D72" t="s">
        <v>16</v>
      </c>
      <c r="E72">
        <v>1990</v>
      </c>
      <c r="F72">
        <v>1991</v>
      </c>
      <c r="G72">
        <v>1992</v>
      </c>
      <c r="H72">
        <v>1993</v>
      </c>
      <c r="I72">
        <v>1994</v>
      </c>
      <c r="J72">
        <v>1995</v>
      </c>
      <c r="K72">
        <v>1996</v>
      </c>
      <c r="L72">
        <v>1997</v>
      </c>
      <c r="M72">
        <v>1998</v>
      </c>
      <c r="N72">
        <v>1999</v>
      </c>
      <c r="O72">
        <v>2000</v>
      </c>
      <c r="P72">
        <v>2001</v>
      </c>
      <c r="Q72">
        <v>2002</v>
      </c>
      <c r="R72">
        <v>2003</v>
      </c>
      <c r="S72">
        <v>2004</v>
      </c>
      <c r="T72">
        <v>2005</v>
      </c>
      <c r="U72">
        <v>2006</v>
      </c>
      <c r="V72">
        <v>2007</v>
      </c>
      <c r="W72">
        <v>2008</v>
      </c>
      <c r="X72">
        <v>2009</v>
      </c>
      <c r="Y72">
        <v>2010</v>
      </c>
      <c r="Z72">
        <v>2011</v>
      </c>
      <c r="AA72">
        <v>2012</v>
      </c>
      <c r="AB72">
        <v>2013</v>
      </c>
      <c r="AC72">
        <v>2014</v>
      </c>
      <c r="AD72">
        <v>2015</v>
      </c>
      <c r="AE72">
        <v>2016</v>
      </c>
      <c r="AF72">
        <v>2017</v>
      </c>
      <c r="AG72">
        <v>2018</v>
      </c>
      <c r="AH72">
        <v>2019</v>
      </c>
      <c r="AI72">
        <v>2020</v>
      </c>
      <c r="AJ72">
        <v>2021</v>
      </c>
      <c r="AK72">
        <v>2022</v>
      </c>
      <c r="AL72">
        <v>2023</v>
      </c>
      <c r="AM72">
        <v>2024</v>
      </c>
    </row>
    <row r="73" spans="1:41" x14ac:dyDescent="0.25">
      <c r="A73" t="s">
        <v>15</v>
      </c>
      <c r="E73">
        <v>89</v>
      </c>
      <c r="F73">
        <v>89</v>
      </c>
      <c r="G73">
        <v>89</v>
      </c>
      <c r="H73">
        <v>89</v>
      </c>
      <c r="I73">
        <v>89</v>
      </c>
      <c r="J73">
        <v>89</v>
      </c>
      <c r="K73">
        <v>89</v>
      </c>
      <c r="L73">
        <v>89</v>
      </c>
      <c r="M73">
        <v>89</v>
      </c>
      <c r="N73">
        <v>89</v>
      </c>
      <c r="O73">
        <v>89</v>
      </c>
      <c r="P73">
        <v>89</v>
      </c>
      <c r="Q73">
        <v>89</v>
      </c>
      <c r="R73">
        <v>89</v>
      </c>
      <c r="S73">
        <v>89</v>
      </c>
      <c r="T73">
        <v>89</v>
      </c>
      <c r="U73">
        <v>89</v>
      </c>
      <c r="V73">
        <v>89</v>
      </c>
      <c r="W73">
        <v>76.285714285714278</v>
      </c>
      <c r="X73">
        <v>76.285714285714278</v>
      </c>
      <c r="Y73">
        <v>76.285714285714278</v>
      </c>
      <c r="Z73">
        <v>76.285714285714278</v>
      </c>
      <c r="AA73">
        <v>76.285714285714278</v>
      </c>
      <c r="AB73">
        <v>76.285714285714278</v>
      </c>
      <c r="AC73">
        <v>76.285714285714278</v>
      </c>
      <c r="AD73">
        <v>76.285714285714278</v>
      </c>
      <c r="AE73">
        <v>76.285714285714278</v>
      </c>
      <c r="AF73">
        <v>76.285714285714278</v>
      </c>
      <c r="AG73">
        <v>76.285714285714278</v>
      </c>
      <c r="AH73">
        <v>76.285714285714278</v>
      </c>
      <c r="AI73">
        <v>25.428571428571427</v>
      </c>
      <c r="AJ73">
        <v>25.428571428571427</v>
      </c>
      <c r="AK73">
        <v>25.428571428571427</v>
      </c>
      <c r="AL73">
        <v>25.428571428571427</v>
      </c>
      <c r="AM73">
        <v>25.428571428571427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805E-47A5-4054-A76C-F772A75E4CD5}">
  <dimension ref="A1:BM103"/>
  <sheetViews>
    <sheetView workbookViewId="0">
      <pane xSplit="6" ySplit="1" topLeftCell="G2" activePane="bottomRight" state="frozen"/>
      <selection pane="topRight" activeCell="G1" sqref="G1"/>
      <selection pane="bottomLeft" activeCell="A3" sqref="A3"/>
      <selection pane="bottomRight" activeCell="A11" sqref="A11:XFD11"/>
    </sheetView>
  </sheetViews>
  <sheetFormatPr defaultRowHeight="18" x14ac:dyDescent="0.25"/>
  <cols>
    <col min="1" max="1" width="21.109375" customWidth="1"/>
    <col min="2" max="2" width="28.21875" customWidth="1"/>
    <col min="3" max="3" width="23.5546875" customWidth="1"/>
  </cols>
  <sheetData>
    <row r="1" spans="1:39" x14ac:dyDescent="0.25">
      <c r="E1">
        <v>1990</v>
      </c>
      <c r="F1">
        <f>E1+1</f>
        <v>1991</v>
      </c>
      <c r="G1">
        <f t="shared" ref="G1:AM1" si="0">F1+1</f>
        <v>1992</v>
      </c>
      <c r="H1">
        <f t="shared" si="0"/>
        <v>1993</v>
      </c>
      <c r="I1">
        <f t="shared" si="0"/>
        <v>1994</v>
      </c>
      <c r="J1">
        <f t="shared" si="0"/>
        <v>1995</v>
      </c>
      <c r="K1">
        <f t="shared" si="0"/>
        <v>1996</v>
      </c>
      <c r="L1">
        <f t="shared" si="0"/>
        <v>1997</v>
      </c>
      <c r="M1">
        <f t="shared" si="0"/>
        <v>1998</v>
      </c>
      <c r="N1">
        <f t="shared" si="0"/>
        <v>1999</v>
      </c>
      <c r="O1">
        <f t="shared" si="0"/>
        <v>2000</v>
      </c>
      <c r="P1">
        <f t="shared" si="0"/>
        <v>2001</v>
      </c>
      <c r="Q1">
        <f t="shared" si="0"/>
        <v>2002</v>
      </c>
      <c r="R1">
        <f t="shared" si="0"/>
        <v>2003</v>
      </c>
      <c r="S1">
        <f t="shared" si="0"/>
        <v>2004</v>
      </c>
      <c r="T1">
        <f t="shared" si="0"/>
        <v>2005</v>
      </c>
      <c r="U1">
        <f t="shared" si="0"/>
        <v>2006</v>
      </c>
      <c r="V1">
        <f t="shared" si="0"/>
        <v>2007</v>
      </c>
      <c r="W1">
        <f t="shared" si="0"/>
        <v>2008</v>
      </c>
      <c r="X1">
        <f t="shared" si="0"/>
        <v>2009</v>
      </c>
      <c r="Y1">
        <f t="shared" si="0"/>
        <v>2010</v>
      </c>
      <c r="Z1">
        <f t="shared" si="0"/>
        <v>2011</v>
      </c>
      <c r="AA1">
        <f t="shared" si="0"/>
        <v>2012</v>
      </c>
      <c r="AB1">
        <f t="shared" si="0"/>
        <v>2013</v>
      </c>
      <c r="AC1">
        <f t="shared" si="0"/>
        <v>2014</v>
      </c>
      <c r="AD1">
        <f t="shared" si="0"/>
        <v>2015</v>
      </c>
      <c r="AE1">
        <f t="shared" si="0"/>
        <v>2016</v>
      </c>
      <c r="AF1">
        <f t="shared" si="0"/>
        <v>2017</v>
      </c>
      <c r="AG1">
        <f t="shared" si="0"/>
        <v>2018</v>
      </c>
      <c r="AH1">
        <f t="shared" si="0"/>
        <v>2019</v>
      </c>
      <c r="AI1">
        <f t="shared" si="0"/>
        <v>2020</v>
      </c>
      <c r="AJ1">
        <f t="shared" si="0"/>
        <v>2021</v>
      </c>
      <c r="AK1">
        <f t="shared" si="0"/>
        <v>2022</v>
      </c>
      <c r="AL1">
        <f>AK1+1</f>
        <v>2023</v>
      </c>
      <c r="AM1">
        <f t="shared" si="0"/>
        <v>2024</v>
      </c>
    </row>
    <row r="3" spans="1:39" x14ac:dyDescent="0.25">
      <c r="A3" t="s">
        <v>17</v>
      </c>
      <c r="B3" s="2" t="s">
        <v>18</v>
      </c>
    </row>
    <row r="4" spans="1:39" x14ac:dyDescent="0.25">
      <c r="A4" t="s">
        <v>19</v>
      </c>
      <c r="B4" t="s">
        <v>20</v>
      </c>
      <c r="D4" t="s">
        <v>21</v>
      </c>
      <c r="E4" t="s">
        <v>22</v>
      </c>
      <c r="F4" t="s">
        <v>22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  <c r="T4" t="s">
        <v>22</v>
      </c>
      <c r="U4" t="s">
        <v>22</v>
      </c>
      <c r="V4" t="s">
        <v>22</v>
      </c>
      <c r="W4" t="s">
        <v>22</v>
      </c>
      <c r="X4" t="s">
        <v>22</v>
      </c>
      <c r="Y4" t="s">
        <v>22</v>
      </c>
      <c r="Z4" t="s">
        <v>22</v>
      </c>
      <c r="AA4" t="s">
        <v>22</v>
      </c>
      <c r="AB4" t="s">
        <v>22</v>
      </c>
      <c r="AC4" t="s">
        <v>22</v>
      </c>
      <c r="AD4" t="s">
        <v>22</v>
      </c>
      <c r="AE4" t="s">
        <v>22</v>
      </c>
      <c r="AF4" t="s">
        <v>22</v>
      </c>
      <c r="AG4" t="s">
        <v>22</v>
      </c>
      <c r="AH4" t="s">
        <v>22</v>
      </c>
      <c r="AI4" t="s">
        <v>22</v>
      </c>
      <c r="AJ4" t="s">
        <v>22</v>
      </c>
      <c r="AK4" t="s">
        <v>22</v>
      </c>
      <c r="AL4" t="s">
        <v>22</v>
      </c>
      <c r="AM4" t="s">
        <v>22</v>
      </c>
    </row>
    <row r="5" spans="1:39" x14ac:dyDescent="0.25">
      <c r="A5" t="s">
        <v>23</v>
      </c>
      <c r="B5" s="2" t="s">
        <v>24</v>
      </c>
      <c r="C5" s="2" t="s">
        <v>25</v>
      </c>
      <c r="D5" t="s">
        <v>26</v>
      </c>
      <c r="E5">
        <v>1990</v>
      </c>
      <c r="F5">
        <v>1991</v>
      </c>
      <c r="G5">
        <v>1992</v>
      </c>
      <c r="H5">
        <v>1993</v>
      </c>
      <c r="I5">
        <v>1994</v>
      </c>
      <c r="J5">
        <v>1995</v>
      </c>
      <c r="K5">
        <v>1996</v>
      </c>
      <c r="L5">
        <v>1997</v>
      </c>
      <c r="M5">
        <v>1998</v>
      </c>
      <c r="N5">
        <v>1999</v>
      </c>
      <c r="O5">
        <v>2000</v>
      </c>
      <c r="P5">
        <v>2001</v>
      </c>
      <c r="Q5">
        <v>2002</v>
      </c>
      <c r="R5">
        <v>2003</v>
      </c>
      <c r="S5">
        <v>2004</v>
      </c>
      <c r="T5">
        <v>2005</v>
      </c>
      <c r="U5">
        <v>2006</v>
      </c>
      <c r="V5">
        <v>2007</v>
      </c>
      <c r="W5">
        <v>2008</v>
      </c>
      <c r="X5">
        <v>2009</v>
      </c>
      <c r="Y5">
        <v>2010</v>
      </c>
      <c r="Z5">
        <v>2011</v>
      </c>
      <c r="AA5">
        <v>2012</v>
      </c>
      <c r="AB5">
        <v>2013</v>
      </c>
      <c r="AC5">
        <v>2014</v>
      </c>
      <c r="AD5">
        <v>2015</v>
      </c>
      <c r="AE5">
        <v>2016</v>
      </c>
      <c r="AF5">
        <v>2017</v>
      </c>
      <c r="AG5">
        <v>2018</v>
      </c>
      <c r="AH5">
        <v>2019</v>
      </c>
      <c r="AI5">
        <v>2020</v>
      </c>
      <c r="AJ5">
        <v>2021</v>
      </c>
      <c r="AK5">
        <v>2022</v>
      </c>
      <c r="AL5">
        <v>2023</v>
      </c>
      <c r="AM5">
        <v>2024</v>
      </c>
    </row>
    <row r="6" spans="1:39" x14ac:dyDescent="0.25">
      <c r="A6" t="s">
        <v>20</v>
      </c>
      <c r="B6" t="s">
        <v>27</v>
      </c>
      <c r="D6" t="s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</v>
      </c>
      <c r="P6">
        <v>1.64</v>
      </c>
      <c r="Q6">
        <v>0.67240000000000011</v>
      </c>
      <c r="R6">
        <v>0.82</v>
      </c>
      <c r="S6">
        <v>0</v>
      </c>
      <c r="T6">
        <v>0.37720000000000004</v>
      </c>
      <c r="U6">
        <v>2.4599999999999995</v>
      </c>
      <c r="V6">
        <v>0.31160000000000004</v>
      </c>
      <c r="W6">
        <v>0</v>
      </c>
      <c r="X6">
        <v>2</v>
      </c>
      <c r="Y6">
        <v>0</v>
      </c>
      <c r="Z6">
        <v>0</v>
      </c>
      <c r="AA6">
        <v>0</v>
      </c>
      <c r="AB6">
        <v>0</v>
      </c>
      <c r="AC6">
        <v>0</v>
      </c>
      <c r="AD6">
        <v>66</v>
      </c>
      <c r="AE6">
        <v>113</v>
      </c>
      <c r="AF6">
        <v>608</v>
      </c>
      <c r="AG6">
        <v>459</v>
      </c>
      <c r="AH6">
        <v>451</v>
      </c>
      <c r="AI6">
        <v>445</v>
      </c>
      <c r="AJ6">
        <v>454</v>
      </c>
      <c r="AK6">
        <v>447</v>
      </c>
      <c r="AL6">
        <v>462</v>
      </c>
      <c r="AM6">
        <v>445</v>
      </c>
    </row>
    <row r="8" spans="1:39" x14ac:dyDescent="0.25">
      <c r="A8" t="s">
        <v>12</v>
      </c>
      <c r="E8">
        <v>1990</v>
      </c>
      <c r="F8">
        <v>1991</v>
      </c>
      <c r="G8">
        <v>1992</v>
      </c>
      <c r="H8">
        <v>1993</v>
      </c>
      <c r="I8">
        <v>1994</v>
      </c>
      <c r="J8">
        <v>1995</v>
      </c>
      <c r="K8">
        <v>1996</v>
      </c>
      <c r="L8">
        <v>1997</v>
      </c>
      <c r="M8">
        <v>1998</v>
      </c>
      <c r="N8">
        <v>1999</v>
      </c>
      <c r="O8">
        <v>2000</v>
      </c>
      <c r="P8">
        <v>2001</v>
      </c>
      <c r="Q8">
        <v>2002</v>
      </c>
      <c r="R8">
        <v>2003</v>
      </c>
      <c r="S8">
        <v>2004</v>
      </c>
      <c r="T8">
        <v>2005</v>
      </c>
      <c r="U8">
        <v>2006</v>
      </c>
      <c r="V8">
        <v>2007</v>
      </c>
      <c r="W8">
        <v>2008</v>
      </c>
      <c r="X8">
        <v>2009</v>
      </c>
      <c r="Y8">
        <v>2010</v>
      </c>
      <c r="Z8">
        <v>2011</v>
      </c>
      <c r="AA8">
        <v>2012</v>
      </c>
      <c r="AB8">
        <v>2013</v>
      </c>
      <c r="AC8">
        <v>2014</v>
      </c>
      <c r="AD8">
        <v>2015</v>
      </c>
      <c r="AE8">
        <v>2016</v>
      </c>
      <c r="AF8">
        <v>2017</v>
      </c>
      <c r="AG8">
        <v>2018</v>
      </c>
      <c r="AH8">
        <v>2019</v>
      </c>
      <c r="AI8">
        <v>2020</v>
      </c>
      <c r="AJ8">
        <v>2021</v>
      </c>
      <c r="AK8">
        <v>2022</v>
      </c>
      <c r="AL8">
        <v>2023</v>
      </c>
      <c r="AM8">
        <v>2024</v>
      </c>
    </row>
    <row r="9" spans="1:39" x14ac:dyDescent="0.25">
      <c r="A9" t="s">
        <v>15</v>
      </c>
      <c r="N9">
        <v>250</v>
      </c>
      <c r="O9">
        <v>250</v>
      </c>
      <c r="P9">
        <v>250</v>
      </c>
      <c r="Q9">
        <v>250</v>
      </c>
      <c r="R9">
        <v>250</v>
      </c>
      <c r="S9">
        <v>250</v>
      </c>
      <c r="T9">
        <v>250</v>
      </c>
      <c r="U9">
        <v>242</v>
      </c>
      <c r="V9">
        <v>234</v>
      </c>
      <c r="W9">
        <v>226</v>
      </c>
      <c r="X9">
        <v>218</v>
      </c>
      <c r="Y9">
        <v>210</v>
      </c>
      <c r="Z9">
        <v>210</v>
      </c>
      <c r="AA9">
        <v>210</v>
      </c>
      <c r="AB9">
        <v>210</v>
      </c>
      <c r="AC9">
        <v>210</v>
      </c>
      <c r="AD9">
        <v>210</v>
      </c>
      <c r="AE9">
        <v>210</v>
      </c>
      <c r="AF9">
        <v>210</v>
      </c>
      <c r="AG9">
        <v>190</v>
      </c>
      <c r="AH9">
        <v>190</v>
      </c>
      <c r="AI9">
        <v>190</v>
      </c>
      <c r="AJ9">
        <v>190</v>
      </c>
      <c r="AK9">
        <v>190</v>
      </c>
      <c r="AL9">
        <v>190</v>
      </c>
      <c r="AM9">
        <v>177.49998333333332</v>
      </c>
    </row>
    <row r="11" spans="1:39" s="1" customFormat="1" x14ac:dyDescent="0.25"/>
    <row r="13" spans="1:39" x14ac:dyDescent="0.25">
      <c r="A13" t="s">
        <v>17</v>
      </c>
      <c r="B13" s="2" t="s">
        <v>2</v>
      </c>
      <c r="F13" t="s">
        <v>28</v>
      </c>
      <c r="G13" t="s">
        <v>29</v>
      </c>
      <c r="H13">
        <v>9.9999999999999995E-7</v>
      </c>
      <c r="I13" t="s">
        <v>30</v>
      </c>
      <c r="J13" t="s">
        <v>29</v>
      </c>
      <c r="K13">
        <v>9.9999999999999995E-7</v>
      </c>
      <c r="L13" t="s">
        <v>30</v>
      </c>
      <c r="M13" t="b">
        <v>1</v>
      </c>
      <c r="N13" t="s">
        <v>29</v>
      </c>
      <c r="O13">
        <v>9.9999999999999995E-7</v>
      </c>
      <c r="P13" t="s">
        <v>30</v>
      </c>
      <c r="Q13" t="b">
        <v>1</v>
      </c>
      <c r="R13" t="s">
        <v>31</v>
      </c>
      <c r="T13" t="s">
        <v>32</v>
      </c>
    </row>
    <row r="14" spans="1:39" x14ac:dyDescent="0.25">
      <c r="A14" t="s">
        <v>19</v>
      </c>
      <c r="B14" t="s">
        <v>20</v>
      </c>
      <c r="D14" t="s">
        <v>21</v>
      </c>
      <c r="E14" t="s">
        <v>22</v>
      </c>
      <c r="F14" t="s">
        <v>22</v>
      </c>
      <c r="G14" t="s">
        <v>22</v>
      </c>
      <c r="H14" t="s">
        <v>22</v>
      </c>
      <c r="I14" t="s">
        <v>22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22</v>
      </c>
      <c r="R14" t="s">
        <v>22</v>
      </c>
      <c r="S14" t="s">
        <v>22</v>
      </c>
      <c r="T14" t="s">
        <v>22</v>
      </c>
      <c r="U14" t="s">
        <v>22</v>
      </c>
      <c r="V14" t="s">
        <v>22</v>
      </c>
      <c r="W14" t="s">
        <v>22</v>
      </c>
      <c r="X14" t="s">
        <v>22</v>
      </c>
      <c r="Y14" t="s">
        <v>22</v>
      </c>
      <c r="Z14" t="s">
        <v>22</v>
      </c>
      <c r="AA14" t="s">
        <v>22</v>
      </c>
      <c r="AB14" t="s">
        <v>22</v>
      </c>
      <c r="AC14" t="s">
        <v>22</v>
      </c>
      <c r="AD14" t="s">
        <v>22</v>
      </c>
      <c r="AE14" t="s">
        <v>22</v>
      </c>
      <c r="AF14" t="s">
        <v>22</v>
      </c>
      <c r="AG14" t="s">
        <v>22</v>
      </c>
      <c r="AH14" t="s">
        <v>22</v>
      </c>
      <c r="AI14" t="s">
        <v>22</v>
      </c>
      <c r="AJ14" t="s">
        <v>22</v>
      </c>
      <c r="AK14" t="s">
        <v>22</v>
      </c>
      <c r="AL14" t="s">
        <v>22</v>
      </c>
      <c r="AM14" t="s">
        <v>22</v>
      </c>
    </row>
    <row r="15" spans="1:39" x14ac:dyDescent="0.25">
      <c r="A15" t="s">
        <v>23</v>
      </c>
      <c r="B15" s="2" t="s">
        <v>34</v>
      </c>
      <c r="C15" s="2"/>
      <c r="D15" t="s">
        <v>26</v>
      </c>
      <c r="E15">
        <v>1990</v>
      </c>
      <c r="F15">
        <v>1991</v>
      </c>
      <c r="G15">
        <v>1992</v>
      </c>
      <c r="H15">
        <v>1993</v>
      </c>
      <c r="I15">
        <v>1994</v>
      </c>
      <c r="J15">
        <v>1995</v>
      </c>
      <c r="K15">
        <v>1996</v>
      </c>
      <c r="L15">
        <v>1997</v>
      </c>
      <c r="M15">
        <v>1998</v>
      </c>
      <c r="N15">
        <v>1999</v>
      </c>
      <c r="O15">
        <v>2000</v>
      </c>
      <c r="P15">
        <v>2001</v>
      </c>
      <c r="Q15">
        <v>2002</v>
      </c>
      <c r="R15">
        <v>2003</v>
      </c>
      <c r="S15">
        <v>2004</v>
      </c>
      <c r="T15">
        <v>2005</v>
      </c>
      <c r="U15">
        <v>2006</v>
      </c>
      <c r="V15">
        <v>2007</v>
      </c>
      <c r="W15">
        <v>2008</v>
      </c>
      <c r="X15">
        <v>2009</v>
      </c>
      <c r="Y15">
        <v>2010</v>
      </c>
      <c r="Z15">
        <v>2011</v>
      </c>
      <c r="AA15">
        <v>2012</v>
      </c>
      <c r="AB15">
        <v>2013</v>
      </c>
      <c r="AC15">
        <v>2014</v>
      </c>
      <c r="AD15">
        <v>2015</v>
      </c>
      <c r="AE15">
        <v>2016</v>
      </c>
      <c r="AF15">
        <v>2017</v>
      </c>
      <c r="AG15">
        <v>2018</v>
      </c>
      <c r="AH15">
        <v>2019</v>
      </c>
      <c r="AI15">
        <v>2020</v>
      </c>
      <c r="AJ15">
        <v>2021</v>
      </c>
      <c r="AK15">
        <v>2022</v>
      </c>
      <c r="AL15">
        <v>2023</v>
      </c>
      <c r="AM15">
        <v>2024</v>
      </c>
    </row>
    <row r="16" spans="1:39" x14ac:dyDescent="0.25">
      <c r="A16" t="s">
        <v>20</v>
      </c>
      <c r="B16" t="s">
        <v>27</v>
      </c>
      <c r="E16">
        <v>3</v>
      </c>
      <c r="F16">
        <v>4</v>
      </c>
      <c r="G16">
        <v>3</v>
      </c>
      <c r="H16">
        <v>3</v>
      </c>
      <c r="I16">
        <v>4</v>
      </c>
      <c r="J16">
        <v>5</v>
      </c>
      <c r="K16">
        <v>4</v>
      </c>
      <c r="L16">
        <v>4</v>
      </c>
      <c r="M16">
        <v>2</v>
      </c>
      <c r="N16">
        <v>2</v>
      </c>
      <c r="O16">
        <v>1</v>
      </c>
      <c r="P16">
        <v>30.34</v>
      </c>
      <c r="Q16">
        <v>25.485600000000002</v>
      </c>
      <c r="R16">
        <v>7.38</v>
      </c>
      <c r="S16">
        <v>0</v>
      </c>
      <c r="T16">
        <v>0.36080000000000001</v>
      </c>
      <c r="U16">
        <v>0</v>
      </c>
      <c r="V16">
        <v>0.96760000000000002</v>
      </c>
      <c r="W16">
        <v>0</v>
      </c>
      <c r="X16">
        <v>85</v>
      </c>
      <c r="Y16">
        <v>128</v>
      </c>
      <c r="Z16">
        <v>140</v>
      </c>
      <c r="AA16">
        <v>86</v>
      </c>
      <c r="AB16">
        <v>217</v>
      </c>
      <c r="AC16">
        <v>219</v>
      </c>
      <c r="AD16">
        <v>161</v>
      </c>
      <c r="AE16">
        <v>195</v>
      </c>
      <c r="AF16">
        <v>258</v>
      </c>
      <c r="AG16">
        <v>779</v>
      </c>
      <c r="AH16">
        <v>794</v>
      </c>
      <c r="AI16">
        <v>766</v>
      </c>
      <c r="AJ16">
        <v>762</v>
      </c>
      <c r="AK16">
        <v>804</v>
      </c>
      <c r="AL16">
        <v>829</v>
      </c>
      <c r="AM16">
        <v>845</v>
      </c>
    </row>
    <row r="18" spans="1:39" x14ac:dyDescent="0.25">
      <c r="A18" t="s">
        <v>12</v>
      </c>
      <c r="E18">
        <v>1990</v>
      </c>
      <c r="F18">
        <v>1991</v>
      </c>
      <c r="G18">
        <v>1992</v>
      </c>
      <c r="H18">
        <v>1993</v>
      </c>
      <c r="I18">
        <v>1994</v>
      </c>
      <c r="J18">
        <v>1995</v>
      </c>
      <c r="K18">
        <v>1996</v>
      </c>
      <c r="L18">
        <v>1997</v>
      </c>
      <c r="M18">
        <v>1998</v>
      </c>
      <c r="N18">
        <v>1999</v>
      </c>
      <c r="O18">
        <v>2000</v>
      </c>
      <c r="P18">
        <v>2001</v>
      </c>
      <c r="Q18">
        <v>2002</v>
      </c>
      <c r="R18">
        <v>2003</v>
      </c>
      <c r="S18">
        <v>2004</v>
      </c>
      <c r="T18">
        <v>2005</v>
      </c>
      <c r="U18">
        <v>2006</v>
      </c>
      <c r="V18">
        <v>2007</v>
      </c>
      <c r="W18">
        <v>2008</v>
      </c>
      <c r="X18">
        <v>2009</v>
      </c>
      <c r="Y18">
        <v>2010</v>
      </c>
      <c r="Z18">
        <v>2011</v>
      </c>
      <c r="AA18">
        <v>2012</v>
      </c>
      <c r="AB18">
        <v>2013</v>
      </c>
      <c r="AC18">
        <v>2014</v>
      </c>
      <c r="AD18">
        <v>2015</v>
      </c>
      <c r="AE18">
        <v>2016</v>
      </c>
      <c r="AF18">
        <v>2017</v>
      </c>
      <c r="AG18">
        <v>2018</v>
      </c>
      <c r="AH18">
        <v>2019</v>
      </c>
      <c r="AI18">
        <v>2020</v>
      </c>
      <c r="AJ18">
        <v>2021</v>
      </c>
      <c r="AK18">
        <v>2022</v>
      </c>
      <c r="AL18">
        <v>2023</v>
      </c>
      <c r="AM18">
        <v>2024</v>
      </c>
    </row>
    <row r="19" spans="1:39" x14ac:dyDescent="0.25">
      <c r="A19" t="s">
        <v>15</v>
      </c>
      <c r="E19">
        <v>250</v>
      </c>
      <c r="F19">
        <v>250</v>
      </c>
      <c r="G19">
        <v>250</v>
      </c>
      <c r="H19">
        <v>250</v>
      </c>
      <c r="I19">
        <v>250</v>
      </c>
      <c r="J19">
        <v>250</v>
      </c>
      <c r="K19">
        <v>250</v>
      </c>
      <c r="L19">
        <v>250</v>
      </c>
      <c r="M19">
        <v>250</v>
      </c>
      <c r="N19">
        <v>250</v>
      </c>
      <c r="O19">
        <v>250</v>
      </c>
      <c r="P19">
        <v>250</v>
      </c>
      <c r="Q19">
        <v>250</v>
      </c>
      <c r="R19">
        <v>250</v>
      </c>
      <c r="S19">
        <v>250</v>
      </c>
      <c r="T19">
        <v>250</v>
      </c>
      <c r="U19">
        <v>242</v>
      </c>
      <c r="V19">
        <v>234</v>
      </c>
      <c r="W19">
        <v>226</v>
      </c>
      <c r="X19">
        <v>218</v>
      </c>
      <c r="Y19">
        <v>210</v>
      </c>
      <c r="Z19">
        <v>210</v>
      </c>
      <c r="AA19">
        <v>210</v>
      </c>
      <c r="AB19">
        <v>210</v>
      </c>
      <c r="AC19">
        <v>210</v>
      </c>
      <c r="AD19">
        <v>210</v>
      </c>
      <c r="AE19">
        <v>210</v>
      </c>
      <c r="AF19">
        <v>210</v>
      </c>
      <c r="AG19">
        <v>190</v>
      </c>
      <c r="AH19">
        <v>190</v>
      </c>
      <c r="AI19">
        <v>190</v>
      </c>
      <c r="AJ19">
        <v>190</v>
      </c>
      <c r="AK19">
        <v>190</v>
      </c>
      <c r="AL19">
        <v>190</v>
      </c>
      <c r="AM19">
        <v>177.49998333333332</v>
      </c>
    </row>
    <row r="21" spans="1:39" s="1" customFormat="1" x14ac:dyDescent="0.25"/>
    <row r="23" spans="1:39" x14ac:dyDescent="0.25">
      <c r="A23" t="s">
        <v>17</v>
      </c>
      <c r="B23" s="2" t="s">
        <v>3</v>
      </c>
      <c r="F23" t="s">
        <v>28</v>
      </c>
      <c r="G23" t="s">
        <v>29</v>
      </c>
      <c r="H23">
        <v>9.9999999999999995E-7</v>
      </c>
      <c r="I23" t="s">
        <v>30</v>
      </c>
      <c r="J23" t="s">
        <v>29</v>
      </c>
      <c r="K23">
        <v>9.9999999999999995E-7</v>
      </c>
      <c r="L23" t="s">
        <v>30</v>
      </c>
      <c r="M23" t="b">
        <v>1</v>
      </c>
      <c r="N23" t="s">
        <v>29</v>
      </c>
      <c r="O23">
        <v>9.9999999999999995E-7</v>
      </c>
      <c r="P23" t="s">
        <v>30</v>
      </c>
      <c r="Q23" t="b">
        <v>1</v>
      </c>
      <c r="R23" t="s">
        <v>31</v>
      </c>
      <c r="T23" t="s">
        <v>32</v>
      </c>
    </row>
    <row r="24" spans="1:39" x14ac:dyDescent="0.25">
      <c r="A24" t="s">
        <v>19</v>
      </c>
      <c r="B24" t="s">
        <v>20</v>
      </c>
      <c r="D24" t="s">
        <v>21</v>
      </c>
      <c r="E24" t="s">
        <v>22</v>
      </c>
      <c r="F24" t="s">
        <v>22</v>
      </c>
      <c r="G24" t="s">
        <v>22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 t="s">
        <v>22</v>
      </c>
      <c r="R24" t="s">
        <v>22</v>
      </c>
      <c r="S24" t="s">
        <v>22</v>
      </c>
      <c r="T24" t="s">
        <v>22</v>
      </c>
      <c r="U24" t="s">
        <v>22</v>
      </c>
      <c r="V24" t="s">
        <v>22</v>
      </c>
      <c r="W24" t="s">
        <v>22</v>
      </c>
      <c r="X24" t="s">
        <v>22</v>
      </c>
      <c r="Y24" t="s">
        <v>22</v>
      </c>
      <c r="Z24" t="s">
        <v>22</v>
      </c>
      <c r="AA24" t="s">
        <v>22</v>
      </c>
      <c r="AB24" t="s">
        <v>22</v>
      </c>
      <c r="AC24" t="s">
        <v>22</v>
      </c>
      <c r="AD24" t="s">
        <v>22</v>
      </c>
      <c r="AE24" t="s">
        <v>22</v>
      </c>
      <c r="AF24" t="s">
        <v>22</v>
      </c>
      <c r="AG24" t="s">
        <v>22</v>
      </c>
      <c r="AH24" t="s">
        <v>22</v>
      </c>
      <c r="AI24" t="s">
        <v>22</v>
      </c>
      <c r="AJ24" t="s">
        <v>22</v>
      </c>
      <c r="AK24" t="s">
        <v>22</v>
      </c>
      <c r="AL24" t="s">
        <v>22</v>
      </c>
      <c r="AM24" t="s">
        <v>22</v>
      </c>
    </row>
    <row r="25" spans="1:39" x14ac:dyDescent="0.25">
      <c r="A25" t="s">
        <v>23</v>
      </c>
      <c r="B25" s="2" t="s">
        <v>35</v>
      </c>
      <c r="D25" t="s">
        <v>26</v>
      </c>
      <c r="E25">
        <v>1990</v>
      </c>
      <c r="F25">
        <v>1991</v>
      </c>
      <c r="G25">
        <v>1992</v>
      </c>
      <c r="H25">
        <v>1993</v>
      </c>
      <c r="I25">
        <v>1994</v>
      </c>
      <c r="J25">
        <v>1995</v>
      </c>
      <c r="K25">
        <v>1996</v>
      </c>
      <c r="L25">
        <v>1997</v>
      </c>
      <c r="M25">
        <v>1998</v>
      </c>
      <c r="N25">
        <v>1999</v>
      </c>
      <c r="O25">
        <v>2000</v>
      </c>
      <c r="P25">
        <v>2001</v>
      </c>
      <c r="Q25">
        <v>2002</v>
      </c>
      <c r="R25">
        <v>2003</v>
      </c>
      <c r="S25">
        <v>2004</v>
      </c>
      <c r="T25">
        <v>2005</v>
      </c>
      <c r="U25">
        <v>2006</v>
      </c>
      <c r="V25">
        <v>2007</v>
      </c>
      <c r="W25">
        <v>2008</v>
      </c>
      <c r="X25">
        <v>2009</v>
      </c>
      <c r="Y25">
        <v>2010</v>
      </c>
      <c r="Z25">
        <v>2011</v>
      </c>
      <c r="AA25">
        <v>2012</v>
      </c>
      <c r="AB25">
        <v>2013</v>
      </c>
      <c r="AC25">
        <v>2014</v>
      </c>
      <c r="AD25">
        <v>2015</v>
      </c>
      <c r="AE25">
        <v>2016</v>
      </c>
      <c r="AF25">
        <v>2017</v>
      </c>
      <c r="AG25">
        <v>2018</v>
      </c>
      <c r="AH25">
        <v>2019</v>
      </c>
      <c r="AI25">
        <v>2020</v>
      </c>
      <c r="AJ25">
        <v>2021</v>
      </c>
      <c r="AK25">
        <v>2022</v>
      </c>
      <c r="AL25">
        <v>2023</v>
      </c>
      <c r="AM25">
        <v>2024</v>
      </c>
    </row>
    <row r="26" spans="1:39" x14ac:dyDescent="0.25">
      <c r="A26" t="s">
        <v>36</v>
      </c>
      <c r="B26" t="s">
        <v>27</v>
      </c>
      <c r="E26">
        <v>36</v>
      </c>
      <c r="F26">
        <v>47</v>
      </c>
      <c r="G26">
        <v>34</v>
      </c>
      <c r="H26">
        <v>67</v>
      </c>
      <c r="I26">
        <v>46</v>
      </c>
      <c r="J26">
        <v>57</v>
      </c>
      <c r="K26">
        <v>78</v>
      </c>
      <c r="L26">
        <v>82</v>
      </c>
      <c r="M26">
        <v>93</v>
      </c>
      <c r="N26">
        <v>59</v>
      </c>
      <c r="O26">
        <v>77.072999999999993</v>
      </c>
      <c r="P26">
        <v>42.64</v>
      </c>
      <c r="Q26">
        <v>49.355800000000002</v>
      </c>
      <c r="R26">
        <v>71.339999999999989</v>
      </c>
      <c r="S26">
        <v>112</v>
      </c>
      <c r="T26">
        <v>297.29920000000004</v>
      </c>
      <c r="U26">
        <v>145</v>
      </c>
      <c r="V26">
        <v>95.23</v>
      </c>
      <c r="W26">
        <v>102</v>
      </c>
      <c r="X26">
        <v>78</v>
      </c>
      <c r="Y26">
        <v>93</v>
      </c>
      <c r="Z26">
        <v>88</v>
      </c>
      <c r="AA26">
        <v>63</v>
      </c>
      <c r="AB26">
        <v>193</v>
      </c>
      <c r="AC26">
        <v>561</v>
      </c>
      <c r="AD26">
        <v>684</v>
      </c>
      <c r="AE26">
        <v>664</v>
      </c>
      <c r="AF26">
        <v>649</v>
      </c>
      <c r="AG26">
        <v>507</v>
      </c>
      <c r="AH26">
        <v>422</v>
      </c>
      <c r="AI26">
        <v>586</v>
      </c>
      <c r="AJ26">
        <v>656</v>
      </c>
      <c r="AK26">
        <v>602</v>
      </c>
      <c r="AL26">
        <v>614</v>
      </c>
      <c r="AM26">
        <v>686</v>
      </c>
    </row>
    <row r="28" spans="1:39" x14ac:dyDescent="0.25">
      <c r="A28" t="s">
        <v>12</v>
      </c>
    </row>
    <row r="29" spans="1:39" x14ac:dyDescent="0.25">
      <c r="A29" t="s">
        <v>15</v>
      </c>
      <c r="E29">
        <v>250</v>
      </c>
      <c r="F29">
        <v>250</v>
      </c>
      <c r="G29">
        <v>250</v>
      </c>
      <c r="H29">
        <v>250</v>
      </c>
      <c r="I29">
        <v>250</v>
      </c>
      <c r="J29">
        <v>250</v>
      </c>
      <c r="K29">
        <v>250</v>
      </c>
      <c r="L29">
        <v>250</v>
      </c>
      <c r="M29">
        <v>250</v>
      </c>
      <c r="N29">
        <v>250</v>
      </c>
      <c r="O29">
        <v>250</v>
      </c>
      <c r="P29">
        <v>250</v>
      </c>
      <c r="Q29">
        <v>250</v>
      </c>
      <c r="R29">
        <v>250</v>
      </c>
      <c r="S29">
        <v>250</v>
      </c>
      <c r="T29">
        <v>250</v>
      </c>
      <c r="U29">
        <v>230</v>
      </c>
      <c r="V29">
        <v>210</v>
      </c>
      <c r="W29">
        <v>190</v>
      </c>
      <c r="X29">
        <v>170</v>
      </c>
      <c r="Y29">
        <v>150</v>
      </c>
      <c r="Z29">
        <v>150</v>
      </c>
      <c r="AA29">
        <v>150</v>
      </c>
      <c r="AB29">
        <v>150</v>
      </c>
      <c r="AC29">
        <v>150</v>
      </c>
      <c r="AD29">
        <v>150</v>
      </c>
      <c r="AE29">
        <v>150</v>
      </c>
      <c r="AF29">
        <v>150</v>
      </c>
      <c r="AG29">
        <v>88</v>
      </c>
      <c r="AH29">
        <v>88</v>
      </c>
      <c r="AI29">
        <v>88</v>
      </c>
      <c r="AJ29">
        <v>88</v>
      </c>
      <c r="AK29">
        <v>88</v>
      </c>
      <c r="AL29">
        <v>88</v>
      </c>
      <c r="AM29">
        <v>88</v>
      </c>
    </row>
    <row r="31" spans="1:39" s="1" customFormat="1" x14ac:dyDescent="0.25"/>
    <row r="33" spans="1:39" x14ac:dyDescent="0.25">
      <c r="A33" t="s">
        <v>17</v>
      </c>
      <c r="B33" s="2" t="s">
        <v>4</v>
      </c>
      <c r="F33" t="s">
        <v>28</v>
      </c>
      <c r="G33" t="s">
        <v>29</v>
      </c>
      <c r="H33">
        <v>9.9999999999999995E-7</v>
      </c>
      <c r="I33" t="s">
        <v>30</v>
      </c>
      <c r="J33" t="s">
        <v>29</v>
      </c>
      <c r="K33">
        <v>9.9999999999999995E-7</v>
      </c>
      <c r="L33" t="s">
        <v>30</v>
      </c>
      <c r="M33" t="b">
        <v>1</v>
      </c>
      <c r="N33" t="s">
        <v>29</v>
      </c>
      <c r="O33">
        <v>9.9999999999999995E-7</v>
      </c>
      <c r="P33" t="s">
        <v>30</v>
      </c>
      <c r="Q33" t="b">
        <v>1</v>
      </c>
      <c r="R33" t="s">
        <v>31</v>
      </c>
      <c r="T33" t="s">
        <v>32</v>
      </c>
    </row>
    <row r="34" spans="1:39" x14ac:dyDescent="0.25">
      <c r="A34" t="s">
        <v>19</v>
      </c>
      <c r="B34" t="s">
        <v>20</v>
      </c>
      <c r="D34" t="s">
        <v>21</v>
      </c>
      <c r="E34" t="s">
        <v>22</v>
      </c>
      <c r="F34" t="s">
        <v>22</v>
      </c>
      <c r="G34" t="s">
        <v>22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 t="s">
        <v>22</v>
      </c>
      <c r="R34" t="s">
        <v>22</v>
      </c>
      <c r="S34" t="s">
        <v>22</v>
      </c>
      <c r="T34" t="s">
        <v>22</v>
      </c>
      <c r="U34" t="s">
        <v>22</v>
      </c>
      <c r="V34" t="s">
        <v>22</v>
      </c>
      <c r="W34" t="s">
        <v>22</v>
      </c>
      <c r="X34" t="s">
        <v>22</v>
      </c>
      <c r="Y34" t="s">
        <v>22</v>
      </c>
      <c r="Z34" t="s">
        <v>22</v>
      </c>
      <c r="AA34" t="s">
        <v>22</v>
      </c>
      <c r="AB34" t="s">
        <v>22</v>
      </c>
      <c r="AC34" t="s">
        <v>22</v>
      </c>
      <c r="AD34" t="s">
        <v>22</v>
      </c>
      <c r="AE34" t="s">
        <v>22</v>
      </c>
      <c r="AF34" t="s">
        <v>22</v>
      </c>
      <c r="AG34" t="s">
        <v>22</v>
      </c>
      <c r="AH34" t="s">
        <v>22</v>
      </c>
      <c r="AI34" t="s">
        <v>22</v>
      </c>
      <c r="AJ34" t="s">
        <v>22</v>
      </c>
      <c r="AK34" t="s">
        <v>22</v>
      </c>
      <c r="AL34" t="s">
        <v>22</v>
      </c>
      <c r="AM34" t="s">
        <v>22</v>
      </c>
    </row>
    <row r="35" spans="1:39" x14ac:dyDescent="0.25">
      <c r="A35" t="s">
        <v>23</v>
      </c>
      <c r="B35" s="2" t="s">
        <v>38</v>
      </c>
      <c r="D35" t="s">
        <v>26</v>
      </c>
      <c r="E35">
        <v>1990</v>
      </c>
      <c r="F35">
        <v>1991</v>
      </c>
      <c r="G35">
        <v>1992</v>
      </c>
      <c r="H35">
        <v>1993</v>
      </c>
      <c r="I35">
        <v>1994</v>
      </c>
      <c r="J35">
        <v>1995</v>
      </c>
      <c r="K35">
        <v>1996</v>
      </c>
      <c r="L35">
        <v>1997</v>
      </c>
      <c r="M35">
        <v>1998</v>
      </c>
      <c r="N35">
        <v>1999</v>
      </c>
      <c r="O35">
        <v>2000</v>
      </c>
      <c r="P35">
        <v>2001</v>
      </c>
      <c r="Q35">
        <v>2002</v>
      </c>
      <c r="R35">
        <v>2003</v>
      </c>
      <c r="S35">
        <v>2004</v>
      </c>
      <c r="T35">
        <v>2005</v>
      </c>
      <c r="U35">
        <v>2006</v>
      </c>
      <c r="V35">
        <v>2007</v>
      </c>
      <c r="W35">
        <v>2008</v>
      </c>
      <c r="X35">
        <v>2009</v>
      </c>
      <c r="Y35">
        <v>2010</v>
      </c>
      <c r="Z35">
        <v>2011</v>
      </c>
      <c r="AA35">
        <v>2012</v>
      </c>
      <c r="AB35">
        <v>2013</v>
      </c>
      <c r="AC35">
        <v>2014</v>
      </c>
      <c r="AD35">
        <v>2015</v>
      </c>
      <c r="AE35">
        <v>2016</v>
      </c>
      <c r="AF35">
        <v>2017</v>
      </c>
      <c r="AG35">
        <v>2018</v>
      </c>
      <c r="AH35">
        <v>2019</v>
      </c>
      <c r="AI35">
        <v>2020</v>
      </c>
      <c r="AJ35">
        <v>2021</v>
      </c>
      <c r="AK35">
        <v>2022</v>
      </c>
      <c r="AL35">
        <v>2023</v>
      </c>
      <c r="AM35">
        <v>2024</v>
      </c>
    </row>
    <row r="36" spans="1:39" x14ac:dyDescent="0.25">
      <c r="A36" t="s">
        <v>37</v>
      </c>
      <c r="B36">
        <v>0</v>
      </c>
      <c r="E36">
        <v>19</v>
      </c>
      <c r="F36">
        <v>9</v>
      </c>
      <c r="G36">
        <v>20</v>
      </c>
      <c r="H36">
        <v>39</v>
      </c>
      <c r="I36">
        <v>65</v>
      </c>
      <c r="J36">
        <v>63</v>
      </c>
      <c r="K36">
        <v>73</v>
      </c>
      <c r="L36">
        <v>117</v>
      </c>
      <c r="M36">
        <v>103</v>
      </c>
      <c r="N36">
        <v>238</v>
      </c>
      <c r="O36">
        <v>151.69999999999999</v>
      </c>
      <c r="P36">
        <v>159.07999999999998</v>
      </c>
      <c r="Q36">
        <v>367.37640000000005</v>
      </c>
      <c r="R36">
        <v>606.79999999999995</v>
      </c>
      <c r="S36">
        <v>581</v>
      </c>
      <c r="T36">
        <v>565.7754000000001</v>
      </c>
      <c r="U36">
        <v>469</v>
      </c>
      <c r="V36">
        <v>528.24400000000003</v>
      </c>
      <c r="W36">
        <v>501</v>
      </c>
      <c r="X36">
        <v>360</v>
      </c>
      <c r="Y36">
        <v>345</v>
      </c>
      <c r="Z36">
        <v>502</v>
      </c>
      <c r="AA36">
        <v>463</v>
      </c>
      <c r="AB36">
        <v>455</v>
      </c>
      <c r="AC36">
        <v>429</v>
      </c>
      <c r="AD36">
        <v>266</v>
      </c>
      <c r="AE36">
        <v>302</v>
      </c>
      <c r="AF36">
        <v>166</v>
      </c>
      <c r="AG36">
        <v>471</v>
      </c>
      <c r="AH36">
        <v>449</v>
      </c>
      <c r="AI36">
        <v>439</v>
      </c>
      <c r="AJ36">
        <v>457</v>
      </c>
      <c r="AK36">
        <v>336</v>
      </c>
      <c r="AL36">
        <v>345</v>
      </c>
      <c r="AM36">
        <v>365</v>
      </c>
    </row>
    <row r="37" spans="1:39" x14ac:dyDescent="0.25">
      <c r="A37" t="s">
        <v>12</v>
      </c>
    </row>
    <row r="38" spans="1:39" x14ac:dyDescent="0.25">
      <c r="A38" t="s">
        <v>15</v>
      </c>
      <c r="E38">
        <v>250</v>
      </c>
      <c r="F38">
        <v>250</v>
      </c>
      <c r="G38">
        <v>250</v>
      </c>
      <c r="H38">
        <v>250</v>
      </c>
      <c r="I38">
        <v>250</v>
      </c>
      <c r="J38">
        <v>250</v>
      </c>
      <c r="K38">
        <v>250</v>
      </c>
      <c r="L38">
        <v>250</v>
      </c>
      <c r="M38">
        <v>250</v>
      </c>
      <c r="N38">
        <v>250</v>
      </c>
      <c r="O38">
        <v>250</v>
      </c>
      <c r="P38">
        <v>250</v>
      </c>
      <c r="Q38">
        <v>250</v>
      </c>
      <c r="R38">
        <v>250</v>
      </c>
      <c r="S38">
        <v>250</v>
      </c>
      <c r="T38">
        <v>250</v>
      </c>
      <c r="U38">
        <v>242</v>
      </c>
      <c r="V38">
        <v>234</v>
      </c>
      <c r="W38">
        <v>226</v>
      </c>
      <c r="X38">
        <v>218</v>
      </c>
      <c r="Y38">
        <v>210</v>
      </c>
      <c r="Z38">
        <v>210</v>
      </c>
      <c r="AA38">
        <v>210</v>
      </c>
      <c r="AB38">
        <v>210</v>
      </c>
      <c r="AC38">
        <v>210</v>
      </c>
      <c r="AD38">
        <v>210</v>
      </c>
      <c r="AE38">
        <v>210</v>
      </c>
      <c r="AF38">
        <v>210</v>
      </c>
      <c r="AG38">
        <v>190</v>
      </c>
      <c r="AH38">
        <v>190</v>
      </c>
      <c r="AI38">
        <v>190</v>
      </c>
      <c r="AJ38">
        <v>190</v>
      </c>
      <c r="AK38">
        <v>190</v>
      </c>
      <c r="AL38">
        <v>190</v>
      </c>
      <c r="AM38">
        <v>190</v>
      </c>
    </row>
    <row r="40" spans="1:39" s="1" customFormat="1" x14ac:dyDescent="0.25"/>
    <row r="42" spans="1:39" x14ac:dyDescent="0.25">
      <c r="A42" t="s">
        <v>17</v>
      </c>
      <c r="B42" s="2" t="s">
        <v>39</v>
      </c>
    </row>
    <row r="43" spans="1:39" x14ac:dyDescent="0.25">
      <c r="A43" t="s">
        <v>19</v>
      </c>
      <c r="B43" t="s">
        <v>20</v>
      </c>
      <c r="D43" t="s">
        <v>21</v>
      </c>
      <c r="E43" t="s">
        <v>22</v>
      </c>
      <c r="F43" t="s">
        <v>22</v>
      </c>
      <c r="G43" t="s">
        <v>22</v>
      </c>
      <c r="H43" t="s">
        <v>22</v>
      </c>
      <c r="I43" t="s">
        <v>22</v>
      </c>
      <c r="J43" t="s">
        <v>22</v>
      </c>
      <c r="K43" t="s">
        <v>22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 t="s">
        <v>22</v>
      </c>
      <c r="R43" t="s">
        <v>22</v>
      </c>
      <c r="S43" t="s">
        <v>22</v>
      </c>
      <c r="T43" t="s">
        <v>22</v>
      </c>
      <c r="U43" t="s">
        <v>22</v>
      </c>
      <c r="V43" t="s">
        <v>22</v>
      </c>
      <c r="W43" t="s">
        <v>22</v>
      </c>
      <c r="X43" t="s">
        <v>22</v>
      </c>
      <c r="Y43" t="s">
        <v>22</v>
      </c>
      <c r="Z43" t="s">
        <v>22</v>
      </c>
      <c r="AA43" t="s">
        <v>22</v>
      </c>
      <c r="AB43" t="s">
        <v>22</v>
      </c>
      <c r="AC43" t="s">
        <v>22</v>
      </c>
      <c r="AD43" t="s">
        <v>22</v>
      </c>
      <c r="AE43" t="s">
        <v>22</v>
      </c>
      <c r="AF43" t="s">
        <v>22</v>
      </c>
      <c r="AG43" t="s">
        <v>22</v>
      </c>
      <c r="AH43" t="s">
        <v>22</v>
      </c>
      <c r="AI43" t="s">
        <v>22</v>
      </c>
      <c r="AJ43" t="s">
        <v>22</v>
      </c>
      <c r="AK43" t="s">
        <v>22</v>
      </c>
      <c r="AL43" t="s">
        <v>22</v>
      </c>
      <c r="AM43" t="s">
        <v>22</v>
      </c>
    </row>
    <row r="44" spans="1:39" x14ac:dyDescent="0.25">
      <c r="A44" t="s">
        <v>23</v>
      </c>
      <c r="B44" s="2" t="s">
        <v>35</v>
      </c>
      <c r="D44" t="s">
        <v>26</v>
      </c>
      <c r="E44">
        <v>1990</v>
      </c>
      <c r="F44">
        <v>1991</v>
      </c>
      <c r="G44">
        <v>1992</v>
      </c>
      <c r="H44">
        <v>1993</v>
      </c>
      <c r="I44">
        <v>1994</v>
      </c>
      <c r="J44">
        <v>1995</v>
      </c>
      <c r="K44">
        <v>1996</v>
      </c>
      <c r="L44">
        <v>1997</v>
      </c>
      <c r="M44">
        <v>1998</v>
      </c>
      <c r="N44">
        <v>1999</v>
      </c>
      <c r="O44">
        <v>2000</v>
      </c>
      <c r="P44">
        <v>2001</v>
      </c>
      <c r="Q44">
        <v>2002</v>
      </c>
      <c r="R44">
        <v>2003</v>
      </c>
      <c r="S44">
        <v>2004</v>
      </c>
      <c r="T44">
        <v>2005</v>
      </c>
      <c r="U44">
        <v>2006</v>
      </c>
      <c r="V44">
        <v>2007</v>
      </c>
      <c r="W44">
        <v>2008</v>
      </c>
      <c r="X44">
        <v>2009</v>
      </c>
      <c r="Y44">
        <v>2010</v>
      </c>
      <c r="Z44">
        <v>2011</v>
      </c>
      <c r="AA44">
        <v>2012</v>
      </c>
      <c r="AB44">
        <v>2013</v>
      </c>
      <c r="AC44">
        <v>2014</v>
      </c>
      <c r="AD44">
        <v>2015</v>
      </c>
      <c r="AE44">
        <v>2016</v>
      </c>
      <c r="AF44">
        <v>2017</v>
      </c>
      <c r="AG44">
        <v>2018</v>
      </c>
      <c r="AH44">
        <v>2019</v>
      </c>
      <c r="AI44">
        <v>2020</v>
      </c>
      <c r="AJ44">
        <v>2021</v>
      </c>
      <c r="AK44">
        <v>2022</v>
      </c>
      <c r="AL44">
        <v>2023</v>
      </c>
      <c r="AM44">
        <v>2024</v>
      </c>
    </row>
    <row r="45" spans="1:39" x14ac:dyDescent="0.25">
      <c r="A45" t="s">
        <v>40</v>
      </c>
      <c r="E45">
        <v>51</v>
      </c>
      <c r="F45">
        <v>43</v>
      </c>
      <c r="G45">
        <v>57</v>
      </c>
      <c r="H45">
        <v>85</v>
      </c>
      <c r="I45">
        <v>114</v>
      </c>
      <c r="J45">
        <v>105</v>
      </c>
      <c r="K45">
        <v>100</v>
      </c>
      <c r="L45">
        <v>91</v>
      </c>
      <c r="M45">
        <v>107</v>
      </c>
      <c r="N45">
        <v>95</v>
      </c>
      <c r="O45">
        <v>100</v>
      </c>
      <c r="P45">
        <v>119</v>
      </c>
      <c r="Q45">
        <v>196</v>
      </c>
      <c r="R45">
        <v>233</v>
      </c>
      <c r="S45">
        <v>238</v>
      </c>
      <c r="T45">
        <v>185</v>
      </c>
      <c r="U45">
        <v>232</v>
      </c>
      <c r="V45">
        <v>217</v>
      </c>
      <c r="W45">
        <v>177</v>
      </c>
      <c r="X45">
        <v>125</v>
      </c>
      <c r="Y45">
        <v>143</v>
      </c>
      <c r="Z45">
        <v>145</v>
      </c>
      <c r="AA45">
        <v>157</v>
      </c>
      <c r="AB45">
        <v>125</v>
      </c>
      <c r="AC45">
        <v>99</v>
      </c>
      <c r="AD45">
        <v>62</v>
      </c>
      <c r="AE45">
        <v>73</v>
      </c>
      <c r="AF45">
        <v>72</v>
      </c>
      <c r="AG45">
        <v>76</v>
      </c>
      <c r="AH45">
        <v>70</v>
      </c>
      <c r="AI45">
        <v>91</v>
      </c>
      <c r="AJ45">
        <v>88</v>
      </c>
      <c r="AK45">
        <v>84</v>
      </c>
      <c r="AL45">
        <v>90</v>
      </c>
      <c r="AM45">
        <v>103</v>
      </c>
    </row>
    <row r="46" spans="1:39" x14ac:dyDescent="0.25">
      <c r="A46" t="s">
        <v>12</v>
      </c>
    </row>
    <row r="47" spans="1:39" x14ac:dyDescent="0.25">
      <c r="A47" t="s">
        <v>15</v>
      </c>
      <c r="E47">
        <v>250</v>
      </c>
      <c r="F47">
        <v>250</v>
      </c>
      <c r="G47">
        <v>250</v>
      </c>
      <c r="H47">
        <v>250</v>
      </c>
      <c r="I47">
        <v>250</v>
      </c>
      <c r="J47">
        <v>250</v>
      </c>
      <c r="K47">
        <v>250</v>
      </c>
      <c r="L47">
        <v>250</v>
      </c>
      <c r="M47">
        <v>250</v>
      </c>
      <c r="N47">
        <v>250</v>
      </c>
      <c r="O47">
        <v>250</v>
      </c>
      <c r="P47">
        <v>250</v>
      </c>
      <c r="Q47">
        <v>250</v>
      </c>
      <c r="R47">
        <v>250</v>
      </c>
      <c r="S47">
        <v>250</v>
      </c>
      <c r="T47">
        <v>250</v>
      </c>
      <c r="U47">
        <v>230</v>
      </c>
      <c r="V47">
        <v>210</v>
      </c>
      <c r="W47">
        <v>190</v>
      </c>
      <c r="X47">
        <v>170</v>
      </c>
      <c r="Y47">
        <v>150</v>
      </c>
      <c r="Z47">
        <v>150</v>
      </c>
      <c r="AA47">
        <v>150</v>
      </c>
      <c r="AB47">
        <v>150</v>
      </c>
      <c r="AC47">
        <v>150</v>
      </c>
      <c r="AD47">
        <v>150</v>
      </c>
      <c r="AE47">
        <v>150</v>
      </c>
      <c r="AF47">
        <v>150</v>
      </c>
      <c r="AG47">
        <v>88</v>
      </c>
      <c r="AH47">
        <v>88</v>
      </c>
      <c r="AI47">
        <v>88</v>
      </c>
      <c r="AJ47">
        <v>88</v>
      </c>
      <c r="AK47">
        <v>88</v>
      </c>
      <c r="AL47">
        <v>88</v>
      </c>
      <c r="AM47">
        <v>88</v>
      </c>
    </row>
    <row r="49" spans="1:39" s="1" customFormat="1" x14ac:dyDescent="0.25"/>
    <row r="51" spans="1:39" x14ac:dyDescent="0.25">
      <c r="A51" t="s">
        <v>17</v>
      </c>
      <c r="B51" s="2" t="s">
        <v>41</v>
      </c>
    </row>
    <row r="52" spans="1:39" x14ac:dyDescent="0.25">
      <c r="A52" t="s">
        <v>19</v>
      </c>
      <c r="B52" t="s">
        <v>20</v>
      </c>
      <c r="D52" t="s">
        <v>21</v>
      </c>
      <c r="E52" t="s">
        <v>22</v>
      </c>
      <c r="F52" t="s">
        <v>22</v>
      </c>
      <c r="G52" t="s">
        <v>22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 t="s">
        <v>22</v>
      </c>
      <c r="R52" t="s">
        <v>22</v>
      </c>
      <c r="S52" t="s">
        <v>22</v>
      </c>
      <c r="T52" t="s">
        <v>22</v>
      </c>
      <c r="U52" t="s">
        <v>22</v>
      </c>
      <c r="V52" t="s">
        <v>22</v>
      </c>
      <c r="W52" t="s">
        <v>22</v>
      </c>
      <c r="X52" t="s">
        <v>22</v>
      </c>
      <c r="Y52" t="s">
        <v>22</v>
      </c>
      <c r="Z52" t="s">
        <v>22</v>
      </c>
      <c r="AA52" t="s">
        <v>22</v>
      </c>
      <c r="AB52" t="s">
        <v>22</v>
      </c>
      <c r="AC52" t="s">
        <v>22</v>
      </c>
      <c r="AD52" t="s">
        <v>22</v>
      </c>
      <c r="AE52" t="s">
        <v>22</v>
      </c>
      <c r="AF52" t="s">
        <v>22</v>
      </c>
      <c r="AG52" t="s">
        <v>22</v>
      </c>
      <c r="AH52" t="s">
        <v>22</v>
      </c>
      <c r="AI52" t="s">
        <v>22</v>
      </c>
      <c r="AJ52" t="s">
        <v>22</v>
      </c>
      <c r="AK52" t="s">
        <v>22</v>
      </c>
      <c r="AL52" t="s">
        <v>22</v>
      </c>
      <c r="AM52" t="s">
        <v>22</v>
      </c>
    </row>
    <row r="53" spans="1:39" x14ac:dyDescent="0.25">
      <c r="A53" t="s">
        <v>23</v>
      </c>
      <c r="B53" s="2" t="s">
        <v>42</v>
      </c>
      <c r="C53" t="s">
        <v>43</v>
      </c>
      <c r="E53">
        <v>1990</v>
      </c>
      <c r="F53">
        <v>1991</v>
      </c>
      <c r="G53">
        <v>1992</v>
      </c>
      <c r="H53">
        <v>1993</v>
      </c>
      <c r="I53">
        <v>1994</v>
      </c>
      <c r="J53">
        <v>1995</v>
      </c>
      <c r="K53">
        <v>1996</v>
      </c>
      <c r="L53">
        <v>1997</v>
      </c>
      <c r="M53">
        <v>1998</v>
      </c>
      <c r="N53">
        <v>1999</v>
      </c>
      <c r="O53">
        <v>2000</v>
      </c>
      <c r="P53">
        <v>2001</v>
      </c>
      <c r="Q53">
        <v>2002</v>
      </c>
      <c r="R53">
        <v>2003</v>
      </c>
      <c r="S53">
        <v>2004</v>
      </c>
      <c r="T53">
        <v>2005</v>
      </c>
      <c r="U53">
        <v>2006</v>
      </c>
      <c r="V53">
        <v>2007</v>
      </c>
      <c r="W53">
        <v>2008</v>
      </c>
      <c r="X53">
        <v>2009</v>
      </c>
      <c r="Y53">
        <v>2010</v>
      </c>
      <c r="Z53">
        <v>2011</v>
      </c>
      <c r="AA53">
        <v>2012</v>
      </c>
      <c r="AB53">
        <v>2013</v>
      </c>
      <c r="AC53">
        <v>2014</v>
      </c>
      <c r="AD53">
        <v>2015</v>
      </c>
      <c r="AE53">
        <v>2016</v>
      </c>
      <c r="AF53">
        <v>2017</v>
      </c>
      <c r="AG53">
        <v>2018</v>
      </c>
      <c r="AH53">
        <v>2019</v>
      </c>
      <c r="AI53">
        <v>2020</v>
      </c>
      <c r="AJ53">
        <v>2021</v>
      </c>
      <c r="AK53">
        <v>2022</v>
      </c>
      <c r="AL53">
        <v>2023</v>
      </c>
      <c r="AM53">
        <v>2024</v>
      </c>
    </row>
    <row r="54" spans="1:39" x14ac:dyDescent="0.25">
      <c r="A54" t="s">
        <v>44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25.5684</v>
      </c>
      <c r="AJ54">
        <v>812.78340000000003</v>
      </c>
      <c r="AK54">
        <v>799.16980000000001</v>
      </c>
      <c r="AL54">
        <v>1071.4009020000001</v>
      </c>
      <c r="AM54">
        <v>1221.163086</v>
      </c>
    </row>
    <row r="55" spans="1:39" x14ac:dyDescent="0.25">
      <c r="A55" t="s">
        <v>45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AI55">
        <v>121.5</v>
      </c>
      <c r="AJ55">
        <v>121.5</v>
      </c>
      <c r="AK55">
        <v>121.5</v>
      </c>
      <c r="AL55">
        <v>121.5</v>
      </c>
      <c r="AM55">
        <v>121.5</v>
      </c>
    </row>
    <row r="57" spans="1:39" s="1" customFormat="1" x14ac:dyDescent="0.25"/>
    <row r="59" spans="1:39" x14ac:dyDescent="0.25">
      <c r="A59" t="s">
        <v>17</v>
      </c>
      <c r="B59" s="2" t="s">
        <v>41</v>
      </c>
    </row>
    <row r="60" spans="1:39" x14ac:dyDescent="0.25">
      <c r="A60" t="s">
        <v>19</v>
      </c>
      <c r="B60" t="s">
        <v>20</v>
      </c>
      <c r="D60" t="s">
        <v>21</v>
      </c>
      <c r="E60" t="s">
        <v>22</v>
      </c>
      <c r="F60" t="s">
        <v>22</v>
      </c>
      <c r="G60" t="s">
        <v>22</v>
      </c>
      <c r="H60" t="s">
        <v>22</v>
      </c>
      <c r="I60" t="s">
        <v>22</v>
      </c>
      <c r="J60" t="s">
        <v>22</v>
      </c>
      <c r="K60" t="s">
        <v>22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 t="s">
        <v>22</v>
      </c>
      <c r="R60" t="s">
        <v>22</v>
      </c>
      <c r="S60" t="s">
        <v>22</v>
      </c>
      <c r="T60" t="s">
        <v>22</v>
      </c>
      <c r="U60" t="s">
        <v>22</v>
      </c>
      <c r="V60" t="s">
        <v>22</v>
      </c>
      <c r="W60" t="s">
        <v>22</v>
      </c>
      <c r="X60" t="s">
        <v>22</v>
      </c>
      <c r="Y60" t="s">
        <v>22</v>
      </c>
      <c r="Z60" t="s">
        <v>22</v>
      </c>
      <c r="AA60" t="s">
        <v>22</v>
      </c>
      <c r="AB60" t="s">
        <v>22</v>
      </c>
      <c r="AC60" t="s">
        <v>22</v>
      </c>
      <c r="AD60" t="s">
        <v>22</v>
      </c>
      <c r="AE60" t="s">
        <v>22</v>
      </c>
      <c r="AF60" t="s">
        <v>22</v>
      </c>
      <c r="AG60" t="s">
        <v>22</v>
      </c>
      <c r="AH60" t="s">
        <v>22</v>
      </c>
      <c r="AI60" t="s">
        <v>22</v>
      </c>
      <c r="AJ60" t="s">
        <v>22</v>
      </c>
      <c r="AK60" t="s">
        <v>22</v>
      </c>
      <c r="AL60" t="s">
        <v>22</v>
      </c>
      <c r="AM60" t="s">
        <v>22</v>
      </c>
    </row>
    <row r="61" spans="1:39" x14ac:dyDescent="0.25">
      <c r="A61" t="s">
        <v>23</v>
      </c>
      <c r="B61" t="s">
        <v>46</v>
      </c>
      <c r="C61" t="s">
        <v>43</v>
      </c>
      <c r="E61">
        <v>1990</v>
      </c>
      <c r="F61">
        <v>1991</v>
      </c>
      <c r="G61">
        <v>1992</v>
      </c>
      <c r="H61">
        <v>1993</v>
      </c>
      <c r="I61">
        <v>1994</v>
      </c>
      <c r="J61">
        <v>1995</v>
      </c>
      <c r="K61">
        <v>1996</v>
      </c>
      <c r="L61">
        <v>1997</v>
      </c>
      <c r="M61">
        <v>1998</v>
      </c>
      <c r="N61">
        <v>1999</v>
      </c>
      <c r="O61">
        <v>2000</v>
      </c>
      <c r="P61">
        <v>2001</v>
      </c>
      <c r="Q61">
        <v>2002</v>
      </c>
      <c r="R61">
        <v>2003</v>
      </c>
      <c r="S61">
        <v>2004</v>
      </c>
      <c r="T61">
        <v>2005</v>
      </c>
      <c r="U61">
        <v>2006</v>
      </c>
      <c r="V61">
        <v>2007</v>
      </c>
      <c r="W61">
        <v>2008</v>
      </c>
      <c r="X61">
        <v>2009</v>
      </c>
      <c r="Y61">
        <v>2010</v>
      </c>
      <c r="Z61">
        <v>2011</v>
      </c>
      <c r="AA61">
        <v>2012</v>
      </c>
      <c r="AB61">
        <v>2013</v>
      </c>
      <c r="AC61">
        <v>2014</v>
      </c>
      <c r="AD61">
        <v>2015</v>
      </c>
      <c r="AE61">
        <v>2016</v>
      </c>
      <c r="AF61">
        <v>2017</v>
      </c>
      <c r="AG61">
        <v>2018</v>
      </c>
      <c r="AH61">
        <v>2019</v>
      </c>
      <c r="AI61">
        <v>2020</v>
      </c>
      <c r="AJ61">
        <v>2021</v>
      </c>
      <c r="AK61">
        <v>2022</v>
      </c>
      <c r="AL61">
        <v>2023</v>
      </c>
      <c r="AM61">
        <v>2024</v>
      </c>
    </row>
    <row r="62" spans="1:39" x14ac:dyDescent="0.25">
      <c r="A62" t="s">
        <v>44</v>
      </c>
      <c r="AI62">
        <v>9.0090000000000003</v>
      </c>
      <c r="AJ62">
        <v>308.98010000000005</v>
      </c>
      <c r="AK62">
        <v>308.88</v>
      </c>
      <c r="AL62">
        <v>300.88630000000001</v>
      </c>
      <c r="AM62">
        <v>364.98605000000003</v>
      </c>
    </row>
    <row r="63" spans="1:39" x14ac:dyDescent="0.25">
      <c r="A63" t="s">
        <v>45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AI63">
        <v>81</v>
      </c>
      <c r="AJ63">
        <v>81</v>
      </c>
      <c r="AK63">
        <v>81</v>
      </c>
      <c r="AL63">
        <v>81</v>
      </c>
      <c r="AM63">
        <v>81</v>
      </c>
    </row>
    <row r="65" spans="1:39" s="1" customFormat="1" x14ac:dyDescent="0.25"/>
    <row r="67" spans="1:39" x14ac:dyDescent="0.25">
      <c r="A67" t="s">
        <v>17</v>
      </c>
      <c r="B67" s="2" t="s">
        <v>41</v>
      </c>
    </row>
    <row r="68" spans="1:39" x14ac:dyDescent="0.25">
      <c r="A68" t="s">
        <v>19</v>
      </c>
      <c r="B68" t="s">
        <v>20</v>
      </c>
      <c r="D68" t="s">
        <v>21</v>
      </c>
      <c r="E68" t="s">
        <v>22</v>
      </c>
      <c r="F68" t="s">
        <v>22</v>
      </c>
      <c r="G68" t="s">
        <v>22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 t="s">
        <v>22</v>
      </c>
      <c r="R68" t="s">
        <v>22</v>
      </c>
      <c r="S68" t="s">
        <v>22</v>
      </c>
      <c r="T68" t="s">
        <v>22</v>
      </c>
      <c r="U68" t="s">
        <v>22</v>
      </c>
      <c r="V68" t="s">
        <v>22</v>
      </c>
      <c r="W68" t="s">
        <v>22</v>
      </c>
      <c r="X68" t="s">
        <v>22</v>
      </c>
      <c r="Y68" t="s">
        <v>22</v>
      </c>
      <c r="Z68" t="s">
        <v>22</v>
      </c>
      <c r="AA68" t="s">
        <v>22</v>
      </c>
      <c r="AB68" t="s">
        <v>22</v>
      </c>
      <c r="AC68" t="s">
        <v>22</v>
      </c>
      <c r="AD68" t="s">
        <v>22</v>
      </c>
      <c r="AE68" t="s">
        <v>22</v>
      </c>
      <c r="AF68" t="s">
        <v>22</v>
      </c>
      <c r="AG68" t="s">
        <v>22</v>
      </c>
      <c r="AH68" t="s">
        <v>22</v>
      </c>
      <c r="AI68" t="s">
        <v>22</v>
      </c>
      <c r="AJ68" t="s">
        <v>22</v>
      </c>
      <c r="AK68" t="s">
        <v>22</v>
      </c>
      <c r="AL68" t="s">
        <v>22</v>
      </c>
      <c r="AM68" t="s">
        <v>22</v>
      </c>
    </row>
    <row r="69" spans="1:39" x14ac:dyDescent="0.25">
      <c r="A69" t="s">
        <v>23</v>
      </c>
      <c r="B69" s="2" t="s">
        <v>35</v>
      </c>
      <c r="D69" t="s">
        <v>26</v>
      </c>
      <c r="E69">
        <v>1990</v>
      </c>
      <c r="F69">
        <v>1991</v>
      </c>
      <c r="G69">
        <v>1992</v>
      </c>
      <c r="H69">
        <v>1993</v>
      </c>
      <c r="I69">
        <v>1994</v>
      </c>
      <c r="J69">
        <v>1995</v>
      </c>
      <c r="K69">
        <v>1996</v>
      </c>
      <c r="L69">
        <v>1997</v>
      </c>
      <c r="M69">
        <v>1998</v>
      </c>
      <c r="N69">
        <v>1999</v>
      </c>
      <c r="O69">
        <v>2000</v>
      </c>
      <c r="P69">
        <v>2001</v>
      </c>
      <c r="Q69">
        <v>2002</v>
      </c>
      <c r="R69">
        <v>2003</v>
      </c>
      <c r="S69">
        <v>2004</v>
      </c>
      <c r="T69">
        <v>2005</v>
      </c>
      <c r="U69">
        <v>2006</v>
      </c>
      <c r="V69">
        <v>2007</v>
      </c>
      <c r="W69">
        <v>2008</v>
      </c>
      <c r="X69">
        <v>2009</v>
      </c>
      <c r="Y69">
        <v>2010</v>
      </c>
      <c r="Z69">
        <v>2011</v>
      </c>
      <c r="AA69">
        <v>2012</v>
      </c>
      <c r="AB69">
        <v>2013</v>
      </c>
      <c r="AC69">
        <v>2014</v>
      </c>
      <c r="AD69">
        <v>2015</v>
      </c>
      <c r="AE69">
        <v>2016</v>
      </c>
      <c r="AF69">
        <v>2017</v>
      </c>
      <c r="AG69">
        <v>2018</v>
      </c>
      <c r="AH69">
        <v>2019</v>
      </c>
      <c r="AI69">
        <v>2020</v>
      </c>
      <c r="AJ69">
        <v>2021</v>
      </c>
      <c r="AK69">
        <v>2022</v>
      </c>
      <c r="AL69">
        <v>2023</v>
      </c>
      <c r="AM69">
        <v>2024</v>
      </c>
    </row>
    <row r="70" spans="1:39" x14ac:dyDescent="0.25">
      <c r="A70" t="s">
        <v>37</v>
      </c>
      <c r="E70">
        <v>395</v>
      </c>
      <c r="F70">
        <v>267</v>
      </c>
      <c r="G70">
        <v>285</v>
      </c>
      <c r="H70">
        <v>449</v>
      </c>
      <c r="I70">
        <v>743</v>
      </c>
      <c r="J70">
        <v>631</v>
      </c>
      <c r="K70">
        <v>732</v>
      </c>
      <c r="L70">
        <v>790</v>
      </c>
      <c r="M70">
        <v>88.16</v>
      </c>
      <c r="N70">
        <v>68.400000000000006</v>
      </c>
      <c r="O70">
        <v>78.818159999999992</v>
      </c>
      <c r="P70">
        <v>126.264</v>
      </c>
      <c r="Q70">
        <v>219.52878400000003</v>
      </c>
      <c r="R70">
        <v>259.7328</v>
      </c>
      <c r="S70">
        <v>270.72000000000003</v>
      </c>
      <c r="T70">
        <v>254.73499200000003</v>
      </c>
      <c r="U70">
        <v>238.36320000000001</v>
      </c>
      <c r="V70">
        <v>234.49974399999999</v>
      </c>
      <c r="W70">
        <v>215.12</v>
      </c>
      <c r="X70">
        <v>169.12</v>
      </c>
      <c r="Y70">
        <v>189.20000000000002</v>
      </c>
      <c r="Z70">
        <v>184.32</v>
      </c>
      <c r="AA70">
        <v>223.52</v>
      </c>
      <c r="AB70">
        <v>202.24</v>
      </c>
      <c r="AC70">
        <v>168.72</v>
      </c>
      <c r="AD70">
        <v>188.72</v>
      </c>
      <c r="AE70">
        <v>202.4</v>
      </c>
      <c r="AF70">
        <v>186.4</v>
      </c>
      <c r="AG70">
        <v>174.48</v>
      </c>
      <c r="AH70">
        <v>182.08</v>
      </c>
      <c r="AI70">
        <v>221.52</v>
      </c>
      <c r="AJ70">
        <v>230.4</v>
      </c>
      <c r="AK70">
        <v>224.56</v>
      </c>
      <c r="AL70">
        <v>232.4</v>
      </c>
      <c r="AM70">
        <v>245.28</v>
      </c>
    </row>
    <row r="71" spans="1:39" x14ac:dyDescent="0.25">
      <c r="A71" t="s">
        <v>47</v>
      </c>
      <c r="E71">
        <v>250</v>
      </c>
      <c r="F71">
        <v>250</v>
      </c>
      <c r="G71">
        <v>250</v>
      </c>
      <c r="H71">
        <v>250</v>
      </c>
      <c r="I71">
        <v>250</v>
      </c>
      <c r="J71">
        <v>250</v>
      </c>
      <c r="K71">
        <v>250</v>
      </c>
      <c r="L71">
        <v>250</v>
      </c>
      <c r="M71">
        <v>250</v>
      </c>
      <c r="N71">
        <v>250</v>
      </c>
      <c r="O71">
        <v>250</v>
      </c>
      <c r="P71">
        <v>250</v>
      </c>
      <c r="Q71">
        <v>250</v>
      </c>
      <c r="R71">
        <v>250</v>
      </c>
      <c r="S71">
        <v>250</v>
      </c>
      <c r="T71">
        <v>250</v>
      </c>
      <c r="U71">
        <v>230</v>
      </c>
      <c r="V71">
        <v>210</v>
      </c>
      <c r="W71">
        <v>190</v>
      </c>
      <c r="X71">
        <v>170</v>
      </c>
      <c r="Y71">
        <v>150</v>
      </c>
      <c r="Z71">
        <v>150</v>
      </c>
      <c r="AA71">
        <v>150</v>
      </c>
      <c r="AB71">
        <v>150</v>
      </c>
      <c r="AC71">
        <v>150</v>
      </c>
      <c r="AD71">
        <v>150</v>
      </c>
      <c r="AE71">
        <v>150</v>
      </c>
      <c r="AF71">
        <v>150</v>
      </c>
      <c r="AG71">
        <v>88</v>
      </c>
      <c r="AH71">
        <v>88</v>
      </c>
      <c r="AI71">
        <v>88</v>
      </c>
      <c r="AJ71">
        <v>88</v>
      </c>
      <c r="AK71">
        <v>88</v>
      </c>
      <c r="AL71">
        <v>88</v>
      </c>
      <c r="AM71">
        <v>88</v>
      </c>
    </row>
    <row r="73" spans="1:39" s="1" customFormat="1" x14ac:dyDescent="0.25"/>
    <row r="75" spans="1:39" x14ac:dyDescent="0.25">
      <c r="A75" t="s">
        <v>17</v>
      </c>
      <c r="B75" s="2" t="s">
        <v>41</v>
      </c>
    </row>
    <row r="76" spans="1:39" x14ac:dyDescent="0.25">
      <c r="A76" t="s">
        <v>19</v>
      </c>
      <c r="B76" t="s">
        <v>20</v>
      </c>
      <c r="D76" t="s">
        <v>21</v>
      </c>
      <c r="E76" t="s">
        <v>22</v>
      </c>
      <c r="F76" t="s">
        <v>22</v>
      </c>
      <c r="G76" t="s">
        <v>22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 t="s">
        <v>22</v>
      </c>
      <c r="R76" t="s">
        <v>22</v>
      </c>
      <c r="S76" t="s">
        <v>22</v>
      </c>
      <c r="T76" t="s">
        <v>22</v>
      </c>
      <c r="U76" t="s">
        <v>22</v>
      </c>
      <c r="V76" t="s">
        <v>22</v>
      </c>
      <c r="W76" t="s">
        <v>22</v>
      </c>
      <c r="X76" t="s">
        <v>22</v>
      </c>
      <c r="Y76" t="s">
        <v>22</v>
      </c>
      <c r="Z76" t="s">
        <v>22</v>
      </c>
      <c r="AA76" t="s">
        <v>22</v>
      </c>
      <c r="AB76" t="s">
        <v>22</v>
      </c>
      <c r="AC76" t="s">
        <v>22</v>
      </c>
      <c r="AD76" t="s">
        <v>22</v>
      </c>
      <c r="AE76" t="s">
        <v>22</v>
      </c>
      <c r="AF76" t="s">
        <v>22</v>
      </c>
      <c r="AG76" t="s">
        <v>22</v>
      </c>
      <c r="AH76" t="s">
        <v>22</v>
      </c>
      <c r="AI76" t="s">
        <v>22</v>
      </c>
      <c r="AJ76" t="s">
        <v>22</v>
      </c>
      <c r="AK76" t="s">
        <v>22</v>
      </c>
      <c r="AL76" t="s">
        <v>22</v>
      </c>
      <c r="AM76" t="s">
        <v>22</v>
      </c>
    </row>
    <row r="77" spans="1:39" x14ac:dyDescent="0.25">
      <c r="A77" t="s">
        <v>23</v>
      </c>
      <c r="B77" s="2" t="s">
        <v>48</v>
      </c>
      <c r="C77" t="s">
        <v>25</v>
      </c>
      <c r="D77" t="s">
        <v>26</v>
      </c>
      <c r="E77">
        <v>1990</v>
      </c>
      <c r="F77">
        <v>1991</v>
      </c>
      <c r="G77">
        <v>1992</v>
      </c>
      <c r="H77">
        <v>1993</v>
      </c>
      <c r="I77">
        <v>1994</v>
      </c>
      <c r="J77">
        <v>1995</v>
      </c>
      <c r="K77">
        <v>1996</v>
      </c>
      <c r="L77">
        <v>1997</v>
      </c>
      <c r="M77">
        <v>1998</v>
      </c>
      <c r="N77">
        <v>1999</v>
      </c>
      <c r="O77">
        <v>2000</v>
      </c>
      <c r="P77">
        <v>2001</v>
      </c>
      <c r="Q77">
        <v>2002</v>
      </c>
      <c r="R77">
        <v>2003</v>
      </c>
      <c r="S77">
        <v>2004</v>
      </c>
      <c r="T77">
        <v>2005</v>
      </c>
      <c r="U77">
        <v>2006</v>
      </c>
      <c r="V77">
        <v>2007</v>
      </c>
      <c r="W77">
        <v>2008</v>
      </c>
      <c r="X77">
        <v>2009</v>
      </c>
      <c r="Y77">
        <v>2010</v>
      </c>
      <c r="Z77">
        <v>2011</v>
      </c>
      <c r="AA77">
        <v>2012</v>
      </c>
      <c r="AB77">
        <v>2013</v>
      </c>
      <c r="AC77">
        <v>2014</v>
      </c>
      <c r="AD77">
        <v>2015</v>
      </c>
      <c r="AE77">
        <v>2016</v>
      </c>
      <c r="AF77">
        <v>2017</v>
      </c>
      <c r="AG77">
        <v>2018</v>
      </c>
      <c r="AH77">
        <v>2019</v>
      </c>
      <c r="AI77">
        <v>2020</v>
      </c>
      <c r="AJ77">
        <v>2021</v>
      </c>
      <c r="AK77">
        <v>2022</v>
      </c>
      <c r="AL77">
        <v>2023</v>
      </c>
      <c r="AM77">
        <v>2024</v>
      </c>
    </row>
    <row r="78" spans="1:39" x14ac:dyDescent="0.25">
      <c r="A78" t="s">
        <v>44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160.07999999999998</v>
      </c>
      <c r="N78">
        <v>124.2</v>
      </c>
      <c r="O78">
        <v>143.11718526315786</v>
      </c>
      <c r="P78">
        <v>229.26884210526316</v>
      </c>
      <c r="Q78">
        <v>398.61805515789473</v>
      </c>
      <c r="R78">
        <v>471.62008421052633</v>
      </c>
      <c r="S78">
        <v>491.57052631578938</v>
      </c>
      <c r="T78">
        <v>462.54511705263155</v>
      </c>
      <c r="U78">
        <v>432.81738947368422</v>
      </c>
      <c r="V78">
        <v>425.80216673684203</v>
      </c>
      <c r="W78">
        <v>390.61263157894734</v>
      </c>
      <c r="X78">
        <v>307.0863157894737</v>
      </c>
      <c r="Y78">
        <v>343.54736842105262</v>
      </c>
      <c r="Z78">
        <v>334.68631578947367</v>
      </c>
      <c r="AA78">
        <v>405.86526315789473</v>
      </c>
      <c r="AB78">
        <v>367.22526315789474</v>
      </c>
      <c r="AC78">
        <v>306.35999999999996</v>
      </c>
      <c r="AD78">
        <v>342.67578947368423</v>
      </c>
      <c r="AE78">
        <v>367.51578947368415</v>
      </c>
      <c r="AF78">
        <v>338.46315789473681</v>
      </c>
      <c r="AG78">
        <v>316.81894736842105</v>
      </c>
      <c r="AH78">
        <v>330.61894736842106</v>
      </c>
      <c r="AI78">
        <v>386.47809473684208</v>
      </c>
      <c r="AJ78">
        <v>133.19798210526312</v>
      </c>
      <c r="AK78">
        <v>102.53689263157887</v>
      </c>
      <c r="AL78">
        <v>131.74762705263157</v>
      </c>
      <c r="AM78">
        <v>92.553965684210525</v>
      </c>
    </row>
    <row r="79" spans="1:39" x14ac:dyDescent="0.25">
      <c r="A79" t="s">
        <v>47</v>
      </c>
      <c r="M79">
        <v>250</v>
      </c>
      <c r="N79">
        <v>250</v>
      </c>
      <c r="O79">
        <v>250</v>
      </c>
      <c r="P79">
        <v>250</v>
      </c>
      <c r="Q79">
        <v>250</v>
      </c>
      <c r="R79">
        <v>250</v>
      </c>
      <c r="S79">
        <v>250</v>
      </c>
      <c r="T79">
        <v>250</v>
      </c>
      <c r="U79">
        <v>242</v>
      </c>
      <c r="V79">
        <v>234</v>
      </c>
      <c r="W79">
        <v>226</v>
      </c>
      <c r="X79">
        <v>218</v>
      </c>
      <c r="Y79">
        <v>210</v>
      </c>
      <c r="Z79">
        <v>210</v>
      </c>
      <c r="AA79">
        <v>210</v>
      </c>
      <c r="AB79">
        <v>210</v>
      </c>
      <c r="AC79">
        <v>210</v>
      </c>
      <c r="AD79">
        <v>210</v>
      </c>
      <c r="AE79">
        <v>210</v>
      </c>
      <c r="AF79">
        <v>210</v>
      </c>
      <c r="AG79">
        <v>190</v>
      </c>
      <c r="AH79">
        <v>190</v>
      </c>
      <c r="AI79">
        <v>190</v>
      </c>
      <c r="AJ79">
        <v>190</v>
      </c>
      <c r="AK79">
        <v>190</v>
      </c>
      <c r="AL79">
        <v>190</v>
      </c>
      <c r="AM79">
        <v>190</v>
      </c>
    </row>
    <row r="81" spans="1:39" s="1" customFormat="1" x14ac:dyDescent="0.25"/>
    <row r="83" spans="1:39" x14ac:dyDescent="0.25">
      <c r="A83" t="s">
        <v>17</v>
      </c>
      <c r="B83" s="2" t="s">
        <v>41</v>
      </c>
      <c r="F83" t="s">
        <v>28</v>
      </c>
      <c r="G83" t="s">
        <v>29</v>
      </c>
      <c r="H83">
        <v>9.9999999999999995E-7</v>
      </c>
      <c r="I83" t="s">
        <v>30</v>
      </c>
      <c r="J83" t="s">
        <v>29</v>
      </c>
      <c r="K83">
        <v>9.9999999999999995E-7</v>
      </c>
      <c r="L83" t="s">
        <v>30</v>
      </c>
      <c r="M83" t="b">
        <v>1</v>
      </c>
      <c r="N83" t="s">
        <v>29</v>
      </c>
      <c r="O83">
        <v>9.9999999999999995E-7</v>
      </c>
      <c r="P83" t="s">
        <v>30</v>
      </c>
      <c r="Q83" t="b">
        <v>1</v>
      </c>
      <c r="R83" t="s">
        <v>31</v>
      </c>
      <c r="T83" t="s">
        <v>32</v>
      </c>
    </row>
    <row r="84" spans="1:39" x14ac:dyDescent="0.25">
      <c r="A84" t="s">
        <v>19</v>
      </c>
      <c r="B84" t="s">
        <v>20</v>
      </c>
      <c r="D84" t="s">
        <v>21</v>
      </c>
      <c r="E84" t="s">
        <v>22</v>
      </c>
      <c r="F84" t="s">
        <v>22</v>
      </c>
      <c r="G84" t="s">
        <v>22</v>
      </c>
      <c r="H84" t="s">
        <v>22</v>
      </c>
      <c r="I84" t="s">
        <v>22</v>
      </c>
      <c r="J84" t="s">
        <v>22</v>
      </c>
      <c r="K84" t="s">
        <v>22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 t="s">
        <v>22</v>
      </c>
      <c r="R84" t="s">
        <v>22</v>
      </c>
      <c r="S84" t="s">
        <v>22</v>
      </c>
      <c r="T84" t="s">
        <v>22</v>
      </c>
      <c r="U84" t="s">
        <v>22</v>
      </c>
      <c r="V84" t="s">
        <v>22</v>
      </c>
      <c r="W84" t="s">
        <v>22</v>
      </c>
      <c r="X84" t="s">
        <v>22</v>
      </c>
      <c r="Y84" t="s">
        <v>22</v>
      </c>
      <c r="Z84" t="s">
        <v>22</v>
      </c>
      <c r="AA84" t="s">
        <v>22</v>
      </c>
      <c r="AB84" t="s">
        <v>22</v>
      </c>
      <c r="AC84" t="s">
        <v>22</v>
      </c>
      <c r="AD84" t="s">
        <v>22</v>
      </c>
      <c r="AE84" t="s">
        <v>22</v>
      </c>
      <c r="AF84" t="s">
        <v>22</v>
      </c>
      <c r="AG84" t="s">
        <v>22</v>
      </c>
      <c r="AH84" t="s">
        <v>22</v>
      </c>
      <c r="AI84" t="s">
        <v>22</v>
      </c>
      <c r="AJ84" t="s">
        <v>22</v>
      </c>
      <c r="AK84" t="s">
        <v>22</v>
      </c>
      <c r="AL84" t="s">
        <v>22</v>
      </c>
      <c r="AM84" t="s">
        <v>22</v>
      </c>
    </row>
    <row r="85" spans="1:39" x14ac:dyDescent="0.25">
      <c r="A85" t="s">
        <v>23</v>
      </c>
      <c r="B85" s="2" t="s">
        <v>49</v>
      </c>
      <c r="C85" t="s">
        <v>50</v>
      </c>
      <c r="D85" t="s">
        <v>26</v>
      </c>
      <c r="E85">
        <v>1990</v>
      </c>
      <c r="F85">
        <v>1991</v>
      </c>
      <c r="G85">
        <v>1992</v>
      </c>
      <c r="H85">
        <v>1993</v>
      </c>
      <c r="I85">
        <v>1994</v>
      </c>
      <c r="J85">
        <v>1995</v>
      </c>
      <c r="K85">
        <v>1996</v>
      </c>
      <c r="L85">
        <v>1997</v>
      </c>
      <c r="M85">
        <v>1998</v>
      </c>
      <c r="N85">
        <v>1999</v>
      </c>
      <c r="O85">
        <v>2000</v>
      </c>
      <c r="P85">
        <v>2001</v>
      </c>
      <c r="Q85">
        <v>2002</v>
      </c>
      <c r="R85">
        <v>2003</v>
      </c>
      <c r="S85">
        <v>2004</v>
      </c>
      <c r="T85">
        <v>2005</v>
      </c>
      <c r="U85">
        <v>2006</v>
      </c>
      <c r="V85">
        <v>2007</v>
      </c>
      <c r="W85">
        <v>2008</v>
      </c>
      <c r="X85">
        <v>2009</v>
      </c>
      <c r="Y85">
        <v>2010</v>
      </c>
      <c r="Z85">
        <v>2011</v>
      </c>
      <c r="AA85">
        <v>2012</v>
      </c>
      <c r="AB85">
        <v>2013</v>
      </c>
      <c r="AC85">
        <v>2014</v>
      </c>
      <c r="AD85">
        <v>2015</v>
      </c>
      <c r="AE85">
        <v>2016</v>
      </c>
      <c r="AF85">
        <v>2017</v>
      </c>
      <c r="AG85">
        <v>2018</v>
      </c>
      <c r="AH85">
        <v>2019</v>
      </c>
      <c r="AI85">
        <v>2020</v>
      </c>
      <c r="AJ85">
        <v>2021</v>
      </c>
      <c r="AK85">
        <v>2022</v>
      </c>
      <c r="AL85">
        <v>2023</v>
      </c>
      <c r="AM85">
        <v>2024</v>
      </c>
    </row>
    <row r="86" spans="1:39" x14ac:dyDescent="0.25">
      <c r="A86" t="s">
        <v>44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10.295999999999999</v>
      </c>
      <c r="AJ86">
        <v>108.03936</v>
      </c>
      <c r="AK86">
        <v>130.26156000000003</v>
      </c>
      <c r="AL86">
        <v>73.564919999999987</v>
      </c>
      <c r="AM86">
        <v>102.37827599999996</v>
      </c>
    </row>
    <row r="87" spans="1:39" x14ac:dyDescent="0.25">
      <c r="A87" t="s">
        <v>47</v>
      </c>
      <c r="AH87">
        <v>135</v>
      </c>
      <c r="AI87">
        <v>135</v>
      </c>
      <c r="AJ87">
        <v>135</v>
      </c>
      <c r="AK87">
        <v>135</v>
      </c>
      <c r="AL87">
        <v>135</v>
      </c>
      <c r="AM87">
        <v>135</v>
      </c>
    </row>
    <row r="89" spans="1:39" s="1" customFormat="1" x14ac:dyDescent="0.25"/>
    <row r="91" spans="1:39" x14ac:dyDescent="0.25">
      <c r="A91" t="s">
        <v>17</v>
      </c>
      <c r="B91" s="2" t="s">
        <v>41</v>
      </c>
    </row>
    <row r="92" spans="1:39" x14ac:dyDescent="0.25">
      <c r="A92" t="s">
        <v>19</v>
      </c>
      <c r="B92" t="s">
        <v>20</v>
      </c>
      <c r="D92" t="s">
        <v>21</v>
      </c>
      <c r="E92" t="s">
        <v>22</v>
      </c>
      <c r="F92" t="s">
        <v>22</v>
      </c>
      <c r="G92" t="s">
        <v>22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 t="s">
        <v>22</v>
      </c>
      <c r="R92" t="s">
        <v>22</v>
      </c>
      <c r="S92" t="s">
        <v>22</v>
      </c>
      <c r="T92" t="s">
        <v>22</v>
      </c>
      <c r="U92" t="s">
        <v>22</v>
      </c>
      <c r="V92" t="s">
        <v>22</v>
      </c>
      <c r="W92" t="s">
        <v>22</v>
      </c>
      <c r="X92" t="s">
        <v>22</v>
      </c>
      <c r="Y92" t="s">
        <v>22</v>
      </c>
      <c r="Z92" t="s">
        <v>22</v>
      </c>
      <c r="AA92" t="s">
        <v>22</v>
      </c>
      <c r="AB92" t="s">
        <v>22</v>
      </c>
      <c r="AC92" t="s">
        <v>22</v>
      </c>
      <c r="AD92" t="s">
        <v>22</v>
      </c>
      <c r="AE92" t="s">
        <v>22</v>
      </c>
      <c r="AF92" t="s">
        <v>22</v>
      </c>
      <c r="AG92" t="s">
        <v>22</v>
      </c>
      <c r="AH92" t="s">
        <v>22</v>
      </c>
      <c r="AI92" t="s">
        <v>22</v>
      </c>
      <c r="AJ92" t="s">
        <v>22</v>
      </c>
      <c r="AK92" t="s">
        <v>22</v>
      </c>
      <c r="AL92" t="s">
        <v>22</v>
      </c>
      <c r="AM92" t="s">
        <v>22</v>
      </c>
    </row>
    <row r="93" spans="1:39" x14ac:dyDescent="0.25">
      <c r="A93" t="s">
        <v>23</v>
      </c>
      <c r="B93" s="2" t="s">
        <v>33</v>
      </c>
      <c r="C93" t="s">
        <v>25</v>
      </c>
      <c r="D93" t="s">
        <v>26</v>
      </c>
      <c r="E93">
        <v>1990</v>
      </c>
      <c r="F93">
        <v>1991</v>
      </c>
      <c r="G93">
        <v>1992</v>
      </c>
      <c r="H93">
        <v>1993</v>
      </c>
      <c r="I93">
        <v>1994</v>
      </c>
      <c r="J93">
        <v>1995</v>
      </c>
      <c r="K93">
        <v>1996</v>
      </c>
      <c r="L93">
        <v>1997</v>
      </c>
      <c r="M93">
        <v>1998</v>
      </c>
      <c r="N93">
        <v>1999</v>
      </c>
      <c r="O93">
        <v>2000</v>
      </c>
      <c r="P93">
        <v>2001</v>
      </c>
      <c r="Q93">
        <v>2002</v>
      </c>
      <c r="R93">
        <v>2003</v>
      </c>
      <c r="S93">
        <v>2004</v>
      </c>
      <c r="T93">
        <v>2005</v>
      </c>
      <c r="U93">
        <v>2006</v>
      </c>
      <c r="V93">
        <v>2007</v>
      </c>
      <c r="W93">
        <v>2008</v>
      </c>
      <c r="X93">
        <v>2009</v>
      </c>
      <c r="Y93">
        <v>2010</v>
      </c>
      <c r="Z93">
        <v>2011</v>
      </c>
      <c r="AA93">
        <v>2012</v>
      </c>
      <c r="AB93">
        <v>2013</v>
      </c>
      <c r="AC93">
        <v>2014</v>
      </c>
      <c r="AD93">
        <v>2015</v>
      </c>
      <c r="AE93">
        <v>2016</v>
      </c>
      <c r="AF93">
        <v>2017</v>
      </c>
      <c r="AG93">
        <v>2018</v>
      </c>
      <c r="AH93">
        <v>2019</v>
      </c>
      <c r="AI93">
        <v>2020</v>
      </c>
      <c r="AJ93">
        <v>2021</v>
      </c>
      <c r="AK93">
        <v>2022</v>
      </c>
      <c r="AL93">
        <v>2023</v>
      </c>
      <c r="AM93">
        <v>2024</v>
      </c>
    </row>
    <row r="94" spans="1:39" x14ac:dyDescent="0.25">
      <c r="A94" t="s">
        <v>44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640.31999999999994</v>
      </c>
      <c r="N94">
        <v>496.8</v>
      </c>
      <c r="O94">
        <v>572.46874105263146</v>
      </c>
      <c r="P94">
        <v>917.07536842105264</v>
      </c>
      <c r="Q94">
        <v>1594.4722206315789</v>
      </c>
      <c r="R94">
        <v>1886.4803368421053</v>
      </c>
      <c r="S94">
        <v>1966.2821052631575</v>
      </c>
      <c r="T94">
        <v>1850.1804682105262</v>
      </c>
      <c r="U94">
        <v>1731.2695578947369</v>
      </c>
      <c r="V94">
        <v>1703.2086669473681</v>
      </c>
      <c r="W94">
        <v>1562.4505263157894</v>
      </c>
      <c r="X94">
        <v>1228.3452631578948</v>
      </c>
      <c r="Y94">
        <v>1374.1894736842105</v>
      </c>
      <c r="Z94">
        <v>1338.7452631578947</v>
      </c>
      <c r="AA94">
        <v>1623.4610526315789</v>
      </c>
      <c r="AB94">
        <v>1468.901052631579</v>
      </c>
      <c r="AC94">
        <v>1225.4399999999998</v>
      </c>
      <c r="AD94">
        <v>1370.7031578947369</v>
      </c>
      <c r="AE94">
        <v>1470.0631578947366</v>
      </c>
      <c r="AF94">
        <v>1353.8526315789472</v>
      </c>
      <c r="AG94">
        <v>1267.2757894736842</v>
      </c>
      <c r="AH94">
        <v>1322.4757894736842</v>
      </c>
      <c r="AI94">
        <v>1587.0963789473683</v>
      </c>
      <c r="AJ94">
        <v>964.94936842105255</v>
      </c>
      <c r="AK94">
        <v>931.19381052631559</v>
      </c>
      <c r="AL94">
        <v>821.25018821052618</v>
      </c>
      <c r="AM94">
        <v>779.72896673684193</v>
      </c>
    </row>
    <row r="95" spans="1:39" x14ac:dyDescent="0.25">
      <c r="A95" t="s">
        <v>47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250</v>
      </c>
      <c r="N95">
        <v>250</v>
      </c>
      <c r="O95">
        <v>250</v>
      </c>
      <c r="P95">
        <v>250</v>
      </c>
      <c r="Q95">
        <v>250</v>
      </c>
      <c r="R95">
        <v>250</v>
      </c>
      <c r="S95">
        <v>250</v>
      </c>
      <c r="T95">
        <v>250</v>
      </c>
      <c r="U95">
        <v>242</v>
      </c>
      <c r="V95">
        <v>234</v>
      </c>
      <c r="W95">
        <v>226</v>
      </c>
      <c r="X95">
        <v>218</v>
      </c>
      <c r="Y95">
        <v>210</v>
      </c>
      <c r="Z95">
        <v>210</v>
      </c>
      <c r="AA95">
        <v>210</v>
      </c>
      <c r="AB95">
        <v>210</v>
      </c>
      <c r="AC95">
        <v>210</v>
      </c>
      <c r="AD95">
        <v>210</v>
      </c>
      <c r="AE95">
        <v>210</v>
      </c>
      <c r="AF95">
        <v>210</v>
      </c>
      <c r="AG95">
        <v>190</v>
      </c>
      <c r="AH95">
        <v>190</v>
      </c>
      <c r="AI95">
        <v>190</v>
      </c>
      <c r="AJ95">
        <v>190</v>
      </c>
      <c r="AK95">
        <v>190</v>
      </c>
      <c r="AL95">
        <v>190</v>
      </c>
      <c r="AM95">
        <v>177.49998333333332</v>
      </c>
    </row>
    <row r="97" spans="1:65" s="1" customFormat="1" x14ac:dyDescent="0.25"/>
    <row r="99" spans="1:65" x14ac:dyDescent="0.25">
      <c r="A99" t="s">
        <v>17</v>
      </c>
      <c r="B99" s="2" t="s">
        <v>41</v>
      </c>
    </row>
    <row r="100" spans="1:65" x14ac:dyDescent="0.25">
      <c r="A100" t="s">
        <v>19</v>
      </c>
      <c r="B100" t="s">
        <v>20</v>
      </c>
      <c r="D100" t="s">
        <v>21</v>
      </c>
      <c r="E100" t="s">
        <v>22</v>
      </c>
      <c r="F100" t="s">
        <v>22</v>
      </c>
      <c r="G100" t="s">
        <v>22</v>
      </c>
      <c r="H100" t="s">
        <v>22</v>
      </c>
      <c r="I100" t="s">
        <v>22</v>
      </c>
      <c r="J100" t="s">
        <v>22</v>
      </c>
      <c r="K100" t="s">
        <v>22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 t="s">
        <v>22</v>
      </c>
      <c r="R100" t="s">
        <v>22</v>
      </c>
      <c r="S100" t="s">
        <v>22</v>
      </c>
      <c r="T100" t="s">
        <v>22</v>
      </c>
      <c r="U100" t="s">
        <v>22</v>
      </c>
      <c r="V100" t="s">
        <v>22</v>
      </c>
      <c r="W100" t="s">
        <v>22</v>
      </c>
      <c r="X100" t="s">
        <v>22</v>
      </c>
      <c r="Y100" t="s">
        <v>22</v>
      </c>
      <c r="Z100" t="s">
        <v>22</v>
      </c>
      <c r="AA100" t="s">
        <v>22</v>
      </c>
      <c r="AB100" t="s">
        <v>22</v>
      </c>
      <c r="AC100" t="s">
        <v>22</v>
      </c>
      <c r="AD100" t="s">
        <v>22</v>
      </c>
      <c r="AE100" t="s">
        <v>22</v>
      </c>
      <c r="AF100" t="s">
        <v>22</v>
      </c>
      <c r="AG100" t="s">
        <v>22</v>
      </c>
      <c r="AH100" t="s">
        <v>22</v>
      </c>
      <c r="AI100" t="s">
        <v>22</v>
      </c>
      <c r="AJ100" t="s">
        <v>22</v>
      </c>
      <c r="AK100" t="s">
        <v>22</v>
      </c>
      <c r="AL100" t="s">
        <v>22</v>
      </c>
      <c r="AM100" t="s">
        <v>22</v>
      </c>
    </row>
    <row r="101" spans="1:65" x14ac:dyDescent="0.25">
      <c r="A101" t="s">
        <v>23</v>
      </c>
      <c r="B101" s="2" t="s">
        <v>24</v>
      </c>
      <c r="C101" t="s">
        <v>25</v>
      </c>
      <c r="D101" t="s">
        <v>26</v>
      </c>
      <c r="E101">
        <v>1990</v>
      </c>
      <c r="F101">
        <v>1991</v>
      </c>
      <c r="G101">
        <v>1992</v>
      </c>
      <c r="H101">
        <v>1993</v>
      </c>
      <c r="I101">
        <v>1994</v>
      </c>
      <c r="J101">
        <v>1995</v>
      </c>
      <c r="K101">
        <v>1996</v>
      </c>
      <c r="L101">
        <v>1997</v>
      </c>
      <c r="M101">
        <v>1998</v>
      </c>
      <c r="N101">
        <v>1999</v>
      </c>
      <c r="O101">
        <v>2000</v>
      </c>
      <c r="P101">
        <v>2001</v>
      </c>
      <c r="Q101">
        <v>2002</v>
      </c>
      <c r="R101">
        <v>2003</v>
      </c>
      <c r="S101">
        <v>2004</v>
      </c>
      <c r="T101">
        <v>2005</v>
      </c>
      <c r="U101">
        <v>2006</v>
      </c>
      <c r="V101">
        <v>2007</v>
      </c>
      <c r="W101">
        <v>2008</v>
      </c>
      <c r="X101">
        <v>2009</v>
      </c>
      <c r="Y101">
        <v>2010</v>
      </c>
      <c r="Z101">
        <v>2011</v>
      </c>
      <c r="AA101">
        <v>2012</v>
      </c>
      <c r="AB101">
        <v>2013</v>
      </c>
      <c r="AC101">
        <v>2014</v>
      </c>
      <c r="AD101">
        <v>2015</v>
      </c>
      <c r="AE101">
        <v>2016</v>
      </c>
      <c r="AF101">
        <v>2017</v>
      </c>
      <c r="AG101">
        <v>2018</v>
      </c>
      <c r="AH101">
        <v>2019</v>
      </c>
      <c r="AI101">
        <v>2020</v>
      </c>
      <c r="AJ101">
        <v>2021</v>
      </c>
      <c r="AK101">
        <v>2022</v>
      </c>
      <c r="AL101">
        <v>2023</v>
      </c>
      <c r="AM101">
        <v>2024</v>
      </c>
      <c r="AN101">
        <v>2025</v>
      </c>
      <c r="AO101">
        <v>2026</v>
      </c>
      <c r="AP101">
        <v>2027</v>
      </c>
      <c r="AQ101">
        <v>2028</v>
      </c>
      <c r="AR101">
        <v>2029</v>
      </c>
      <c r="AS101">
        <v>2030</v>
      </c>
      <c r="AT101">
        <v>2031</v>
      </c>
      <c r="AU101">
        <v>2032</v>
      </c>
      <c r="AV101">
        <v>2033</v>
      </c>
      <c r="AW101">
        <v>2034</v>
      </c>
      <c r="AX101">
        <v>2035</v>
      </c>
      <c r="AY101">
        <v>2036</v>
      </c>
      <c r="AZ101">
        <v>2037</v>
      </c>
      <c r="BA101">
        <v>2038</v>
      </c>
      <c r="BB101">
        <v>2039</v>
      </c>
      <c r="BC101">
        <v>2040</v>
      </c>
      <c r="BD101">
        <v>2041</v>
      </c>
      <c r="BE101">
        <v>2042</v>
      </c>
      <c r="BF101">
        <v>2043</v>
      </c>
      <c r="BG101">
        <v>2044</v>
      </c>
      <c r="BH101">
        <v>2045</v>
      </c>
      <c r="BI101">
        <v>2046</v>
      </c>
      <c r="BJ101">
        <v>2047</v>
      </c>
      <c r="BK101">
        <v>2048</v>
      </c>
      <c r="BL101">
        <v>2049</v>
      </c>
      <c r="BM101">
        <v>2050</v>
      </c>
    </row>
    <row r="102" spans="1:65" x14ac:dyDescent="0.25">
      <c r="A102" t="s">
        <v>27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213.44000000000005</v>
      </c>
      <c r="N102">
        <v>165.59999999999997</v>
      </c>
      <c r="O102">
        <v>190.82291368421056</v>
      </c>
      <c r="P102">
        <v>305.69178947368437</v>
      </c>
      <c r="Q102">
        <v>531.49074021052661</v>
      </c>
      <c r="R102">
        <v>628.82677894736844</v>
      </c>
      <c r="S102">
        <v>655.42736842105296</v>
      </c>
      <c r="T102">
        <v>616.72682273684222</v>
      </c>
      <c r="U102">
        <v>577.08985263157911</v>
      </c>
      <c r="V102">
        <v>567.73622231578952</v>
      </c>
      <c r="W102">
        <v>520.81684210526328</v>
      </c>
      <c r="X102">
        <v>409.4484210526316</v>
      </c>
      <c r="Y102">
        <v>458.06315789473706</v>
      </c>
      <c r="Z102">
        <v>446.24842105263156</v>
      </c>
      <c r="AA102">
        <v>541.15368421052631</v>
      </c>
      <c r="AB102">
        <v>489.63368421052655</v>
      </c>
      <c r="AC102">
        <v>408.48000000000025</v>
      </c>
      <c r="AD102">
        <v>456.90105263157898</v>
      </c>
      <c r="AE102">
        <v>490.0210526315791</v>
      </c>
      <c r="AF102">
        <v>451.28421052631575</v>
      </c>
      <c r="AG102">
        <v>422.42526315789473</v>
      </c>
      <c r="AH102">
        <v>440.82526315789482</v>
      </c>
      <c r="AI102">
        <v>529.03212631578958</v>
      </c>
      <c r="AJ102">
        <v>321.64978947368411</v>
      </c>
      <c r="AK102">
        <v>310.39793684210542</v>
      </c>
      <c r="AL102">
        <v>273.75006273684221</v>
      </c>
      <c r="AM102">
        <v>259.90965557894731</v>
      </c>
    </row>
    <row r="103" spans="1:65" x14ac:dyDescent="0.25">
      <c r="A103" t="s">
        <v>47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250</v>
      </c>
      <c r="N103">
        <v>250</v>
      </c>
      <c r="O103">
        <v>250</v>
      </c>
      <c r="P103">
        <v>250</v>
      </c>
      <c r="Q103">
        <v>250</v>
      </c>
      <c r="R103">
        <v>250</v>
      </c>
      <c r="S103">
        <v>250</v>
      </c>
      <c r="T103">
        <v>250</v>
      </c>
      <c r="U103">
        <v>242</v>
      </c>
      <c r="V103">
        <v>234</v>
      </c>
      <c r="W103">
        <v>226</v>
      </c>
      <c r="X103">
        <v>218</v>
      </c>
      <c r="Y103">
        <v>210</v>
      </c>
      <c r="Z103">
        <v>210</v>
      </c>
      <c r="AA103">
        <v>210</v>
      </c>
      <c r="AB103">
        <v>210</v>
      </c>
      <c r="AC103">
        <v>210</v>
      </c>
      <c r="AD103">
        <v>210</v>
      </c>
      <c r="AE103">
        <v>210</v>
      </c>
      <c r="AF103">
        <v>210</v>
      </c>
      <c r="AG103">
        <v>190</v>
      </c>
      <c r="AH103">
        <v>190</v>
      </c>
      <c r="AI103">
        <v>188.74999833333334</v>
      </c>
      <c r="AJ103">
        <v>187.49999666666668</v>
      </c>
      <c r="AK103">
        <v>186.24999500000001</v>
      </c>
      <c r="AL103">
        <v>184.99999333333335</v>
      </c>
      <c r="AM103">
        <v>183.74999166666666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9C1C-C7E2-4AA1-9E4F-82B5FC65F719}">
  <dimension ref="A1:CN63"/>
  <sheetViews>
    <sheetView workbookViewId="0">
      <pane xSplit="4" ySplit="2" topLeftCell="E110" activePane="bottomRight" state="frozen"/>
      <selection pane="topRight" activeCell="E1" sqref="E1"/>
      <selection pane="bottomLeft" activeCell="A3" sqref="A3"/>
      <selection pane="bottomRight" activeCell="AP17" sqref="AP17"/>
    </sheetView>
  </sheetViews>
  <sheetFormatPr defaultRowHeight="18" x14ac:dyDescent="0.25"/>
  <cols>
    <col min="1" max="1" width="17.5546875" style="3" customWidth="1"/>
    <col min="2" max="2" width="15.77734375" style="3" customWidth="1"/>
    <col min="3" max="3" width="23" style="3" customWidth="1"/>
    <col min="4" max="4" width="18.21875" style="3" customWidth="1"/>
    <col min="5" max="34" width="8.88671875" style="3"/>
    <col min="35" max="35" width="12.33203125" style="3" customWidth="1"/>
    <col min="36" max="36" width="11.33203125" style="3" customWidth="1"/>
    <col min="37" max="37" width="13.33203125" style="3" customWidth="1"/>
    <col min="38" max="38" width="11.33203125" style="3" customWidth="1"/>
    <col min="39" max="16384" width="8.88671875" style="3"/>
  </cols>
  <sheetData>
    <row r="1" spans="1:92" x14ac:dyDescent="0.25">
      <c r="A1" s="3" t="s">
        <v>51</v>
      </c>
      <c r="B1" s="3" t="s">
        <v>52</v>
      </c>
      <c r="C1" s="4"/>
      <c r="D1" s="4" t="s">
        <v>21</v>
      </c>
      <c r="E1" s="3" t="s">
        <v>53</v>
      </c>
      <c r="F1" s="3" t="s">
        <v>53</v>
      </c>
      <c r="G1" s="3" t="s">
        <v>53</v>
      </c>
      <c r="H1" s="3" t="s">
        <v>53</v>
      </c>
      <c r="I1" s="3" t="s">
        <v>53</v>
      </c>
      <c r="J1" s="3" t="s">
        <v>53</v>
      </c>
      <c r="K1" s="3" t="s">
        <v>53</v>
      </c>
      <c r="L1" s="3" t="s">
        <v>53</v>
      </c>
      <c r="M1" s="3" t="s">
        <v>53</v>
      </c>
      <c r="N1" s="3" t="s">
        <v>53</v>
      </c>
      <c r="O1" s="3" t="s">
        <v>53</v>
      </c>
      <c r="P1" s="3" t="s">
        <v>53</v>
      </c>
      <c r="Q1" s="3" t="s">
        <v>53</v>
      </c>
      <c r="R1" s="3" t="s">
        <v>53</v>
      </c>
      <c r="S1" s="3" t="s">
        <v>53</v>
      </c>
      <c r="T1" s="3" t="s">
        <v>53</v>
      </c>
      <c r="U1" s="3" t="s">
        <v>53</v>
      </c>
      <c r="V1" s="3" t="s">
        <v>53</v>
      </c>
      <c r="W1" s="3" t="s">
        <v>53</v>
      </c>
      <c r="X1" s="3" t="s">
        <v>53</v>
      </c>
      <c r="Y1" s="3" t="s">
        <v>53</v>
      </c>
      <c r="Z1" s="3" t="s">
        <v>53</v>
      </c>
      <c r="AA1" s="3" t="s">
        <v>53</v>
      </c>
      <c r="AB1" s="3" t="s">
        <v>53</v>
      </c>
      <c r="AC1" s="3" t="s">
        <v>53</v>
      </c>
      <c r="AD1" s="3" t="s">
        <v>53</v>
      </c>
      <c r="AE1" s="3" t="s">
        <v>53</v>
      </c>
      <c r="AF1" s="3" t="s">
        <v>53</v>
      </c>
      <c r="AG1" s="3" t="s">
        <v>53</v>
      </c>
      <c r="AH1" s="3" t="s">
        <v>53</v>
      </c>
      <c r="AI1" s="3" t="s">
        <v>53</v>
      </c>
      <c r="AJ1" s="3" t="s">
        <v>53</v>
      </c>
      <c r="AK1" s="3" t="s">
        <v>53</v>
      </c>
      <c r="AL1" s="3" t="s">
        <v>53</v>
      </c>
      <c r="AM1" s="3" t="s">
        <v>53</v>
      </c>
      <c r="AN1" s="3" t="s">
        <v>54</v>
      </c>
      <c r="AO1" s="3" t="s">
        <v>54</v>
      </c>
      <c r="AP1" s="3" t="s">
        <v>54</v>
      </c>
      <c r="AQ1" s="3" t="s">
        <v>54</v>
      </c>
      <c r="AR1" s="3" t="s">
        <v>54</v>
      </c>
      <c r="AS1" s="3" t="s">
        <v>54</v>
      </c>
      <c r="AT1" s="3" t="s">
        <v>54</v>
      </c>
      <c r="AU1" s="3" t="s">
        <v>54</v>
      </c>
      <c r="AV1" s="3" t="s">
        <v>54</v>
      </c>
      <c r="AW1" s="3" t="s">
        <v>54</v>
      </c>
      <c r="AX1" s="3" t="s">
        <v>54</v>
      </c>
      <c r="AY1" s="3" t="s">
        <v>54</v>
      </c>
      <c r="AZ1" s="3" t="s">
        <v>54</v>
      </c>
      <c r="BA1" s="3" t="s">
        <v>54</v>
      </c>
      <c r="BB1" s="3" t="s">
        <v>54</v>
      </c>
      <c r="BC1" s="3" t="s">
        <v>54</v>
      </c>
      <c r="BD1" s="3" t="s">
        <v>54</v>
      </c>
      <c r="BE1" s="3" t="s">
        <v>54</v>
      </c>
      <c r="BF1" s="3" t="s">
        <v>54</v>
      </c>
      <c r="BG1" s="3" t="s">
        <v>54</v>
      </c>
      <c r="BH1" s="3" t="s">
        <v>54</v>
      </c>
      <c r="BI1" s="3" t="s">
        <v>54</v>
      </c>
      <c r="BJ1" s="3" t="s">
        <v>54</v>
      </c>
      <c r="BK1" s="3" t="s">
        <v>54</v>
      </c>
      <c r="BL1" s="3" t="s">
        <v>54</v>
      </c>
      <c r="BM1" s="3" t="s">
        <v>54</v>
      </c>
      <c r="BN1" s="3" t="s">
        <v>55</v>
      </c>
      <c r="BO1" s="3" t="s">
        <v>55</v>
      </c>
      <c r="BP1" s="3" t="s">
        <v>55</v>
      </c>
      <c r="BQ1" s="3" t="s">
        <v>55</v>
      </c>
      <c r="BR1" s="3" t="s">
        <v>55</v>
      </c>
      <c r="BS1" s="3" t="s">
        <v>55</v>
      </c>
      <c r="BT1" s="3" t="s">
        <v>55</v>
      </c>
      <c r="BU1" s="3" t="s">
        <v>55</v>
      </c>
      <c r="BV1" s="3" t="s">
        <v>55</v>
      </c>
      <c r="BW1" s="3" t="s">
        <v>55</v>
      </c>
      <c r="BX1" s="3" t="s">
        <v>55</v>
      </c>
      <c r="BY1" s="3" t="s">
        <v>55</v>
      </c>
      <c r="BZ1" s="3" t="s">
        <v>55</v>
      </c>
      <c r="CA1" s="3" t="s">
        <v>55</v>
      </c>
      <c r="CB1" s="3" t="s">
        <v>55</v>
      </c>
      <c r="CC1" s="3" t="s">
        <v>55</v>
      </c>
      <c r="CD1" s="3" t="s">
        <v>55</v>
      </c>
      <c r="CE1" s="3" t="s">
        <v>55</v>
      </c>
      <c r="CF1" s="3" t="s">
        <v>55</v>
      </c>
      <c r="CG1" s="3" t="s">
        <v>55</v>
      </c>
      <c r="CH1" s="3" t="s">
        <v>55</v>
      </c>
      <c r="CI1" s="3" t="s">
        <v>55</v>
      </c>
      <c r="CJ1" s="3" t="s">
        <v>55</v>
      </c>
      <c r="CK1" s="3" t="s">
        <v>55</v>
      </c>
      <c r="CL1" s="3" t="s">
        <v>55</v>
      </c>
      <c r="CM1" s="3" t="s">
        <v>55</v>
      </c>
      <c r="CN1" s="3" t="s">
        <v>55</v>
      </c>
    </row>
    <row r="2" spans="1:92" x14ac:dyDescent="0.25">
      <c r="A2" s="5" t="s">
        <v>4</v>
      </c>
      <c r="B2" s="5" t="s">
        <v>56</v>
      </c>
      <c r="C2" s="5"/>
      <c r="E2" s="3">
        <v>1990</v>
      </c>
      <c r="F2" s="3">
        <v>1991</v>
      </c>
      <c r="G2" s="3">
        <v>1992</v>
      </c>
      <c r="H2" s="3">
        <v>1993</v>
      </c>
      <c r="I2" s="3">
        <v>1994</v>
      </c>
      <c r="J2" s="3">
        <v>1995</v>
      </c>
      <c r="K2" s="3">
        <v>1996</v>
      </c>
      <c r="L2" s="3">
        <v>1997</v>
      </c>
      <c r="M2" s="3">
        <v>1998</v>
      </c>
      <c r="N2" s="3">
        <v>1999</v>
      </c>
      <c r="O2" s="3">
        <v>2000</v>
      </c>
      <c r="P2" s="3">
        <v>2001</v>
      </c>
      <c r="Q2" s="3">
        <v>2002</v>
      </c>
      <c r="R2" s="3">
        <v>2003</v>
      </c>
      <c r="S2" s="3">
        <v>2004</v>
      </c>
      <c r="T2" s="3">
        <v>2005</v>
      </c>
      <c r="U2" s="3">
        <v>2006</v>
      </c>
      <c r="V2" s="3">
        <v>2007</v>
      </c>
      <c r="W2" s="3">
        <v>2008</v>
      </c>
      <c r="X2" s="3">
        <v>2009</v>
      </c>
      <c r="Y2" s="3">
        <v>2010</v>
      </c>
      <c r="Z2" s="3">
        <v>2011</v>
      </c>
      <c r="AA2" s="3">
        <v>2012</v>
      </c>
      <c r="AB2" s="3">
        <v>2013</v>
      </c>
      <c r="AC2" s="3">
        <v>2014</v>
      </c>
      <c r="AD2" s="3">
        <v>2015</v>
      </c>
      <c r="AE2" s="3">
        <v>2016</v>
      </c>
      <c r="AF2" s="3">
        <v>2017</v>
      </c>
      <c r="AG2" s="3">
        <v>2018</v>
      </c>
      <c r="AH2" s="3">
        <v>2019</v>
      </c>
      <c r="AI2" s="3">
        <v>2020</v>
      </c>
      <c r="AJ2" s="3">
        <v>2021</v>
      </c>
      <c r="AK2" s="3">
        <v>2022</v>
      </c>
      <c r="AL2" s="3">
        <v>2023</v>
      </c>
      <c r="AM2" s="3">
        <v>2024</v>
      </c>
      <c r="AN2" s="3">
        <v>2025</v>
      </c>
      <c r="AO2" s="3">
        <v>2026</v>
      </c>
      <c r="AP2" s="3">
        <v>2027</v>
      </c>
      <c r="AQ2" s="3">
        <v>2028</v>
      </c>
      <c r="AR2" s="3">
        <v>2029</v>
      </c>
      <c r="AS2" s="3">
        <v>2030</v>
      </c>
      <c r="AT2" s="3">
        <v>2031</v>
      </c>
      <c r="AU2" s="3">
        <v>2032</v>
      </c>
      <c r="AV2" s="3">
        <v>2033</v>
      </c>
      <c r="AW2" s="3">
        <v>2034</v>
      </c>
      <c r="AX2" s="3">
        <v>2035</v>
      </c>
      <c r="AY2" s="3">
        <v>2036</v>
      </c>
      <c r="AZ2" s="3">
        <v>2037</v>
      </c>
      <c r="BA2" s="3">
        <v>2038</v>
      </c>
      <c r="BB2" s="3">
        <v>2039</v>
      </c>
      <c r="BC2" s="3">
        <v>2040</v>
      </c>
      <c r="BD2" s="3">
        <v>2041</v>
      </c>
      <c r="BE2" s="3">
        <v>2042</v>
      </c>
      <c r="BF2" s="3">
        <v>2043</v>
      </c>
      <c r="BG2" s="3">
        <v>2044</v>
      </c>
      <c r="BH2" s="3">
        <v>2045</v>
      </c>
      <c r="BI2" s="3">
        <v>2046</v>
      </c>
      <c r="BJ2" s="3">
        <v>2047</v>
      </c>
      <c r="BK2" s="3">
        <v>2048</v>
      </c>
      <c r="BL2" s="3">
        <v>2049</v>
      </c>
      <c r="BM2" s="3">
        <v>2050</v>
      </c>
      <c r="BN2" s="3">
        <v>2024</v>
      </c>
      <c r="BO2" s="3">
        <v>2025</v>
      </c>
      <c r="BP2" s="3">
        <v>2026</v>
      </c>
      <c r="BQ2" s="3">
        <v>2027</v>
      </c>
      <c r="BR2" s="3">
        <v>2028</v>
      </c>
      <c r="BS2" s="3">
        <v>2029</v>
      </c>
      <c r="BT2" s="3">
        <v>2030</v>
      </c>
      <c r="BU2" s="3">
        <v>2031</v>
      </c>
      <c r="BV2" s="3">
        <v>2032</v>
      </c>
      <c r="BW2" s="3">
        <v>2033</v>
      </c>
      <c r="BX2" s="3">
        <v>2034</v>
      </c>
      <c r="BY2" s="3">
        <v>2035</v>
      </c>
      <c r="BZ2" s="3">
        <v>2036</v>
      </c>
      <c r="CA2" s="3">
        <v>2037</v>
      </c>
      <c r="CB2" s="3">
        <v>2038</v>
      </c>
      <c r="CC2" s="3">
        <v>2039</v>
      </c>
      <c r="CD2" s="3">
        <v>2040</v>
      </c>
      <c r="CE2" s="3">
        <v>2041</v>
      </c>
      <c r="CF2" s="3">
        <v>2042</v>
      </c>
      <c r="CG2" s="3">
        <v>2043</v>
      </c>
      <c r="CH2" s="3">
        <v>2044</v>
      </c>
      <c r="CI2" s="3">
        <v>2045</v>
      </c>
      <c r="CJ2" s="3">
        <v>2046</v>
      </c>
      <c r="CK2" s="3">
        <v>2047</v>
      </c>
      <c r="CL2" s="3">
        <v>2048</v>
      </c>
      <c r="CM2" s="3">
        <v>2049</v>
      </c>
      <c r="CN2" s="3">
        <v>2050</v>
      </c>
    </row>
    <row r="4" spans="1:92" x14ac:dyDescent="0.25">
      <c r="A4" s="5" t="s">
        <v>56</v>
      </c>
      <c r="B4" s="3" t="s">
        <v>57</v>
      </c>
      <c r="C4" s="3" t="s">
        <v>58</v>
      </c>
      <c r="E4" s="3">
        <v>3057.51</v>
      </c>
      <c r="F4" s="3">
        <v>2855</v>
      </c>
      <c r="G4" s="3">
        <v>1366.49</v>
      </c>
      <c r="H4" s="3">
        <v>655.97</v>
      </c>
      <c r="I4" s="3">
        <v>690.7</v>
      </c>
      <c r="J4" s="3">
        <v>567.52</v>
      </c>
      <c r="K4" s="3">
        <v>585.67999999999995</v>
      </c>
      <c r="L4" s="3">
        <v>668.11</v>
      </c>
      <c r="M4" s="3">
        <v>752.58</v>
      </c>
      <c r="N4" s="3">
        <v>632.03</v>
      </c>
      <c r="O4" s="3">
        <v>540.08000000000004</v>
      </c>
      <c r="P4" s="3">
        <v>516.58000000000004</v>
      </c>
      <c r="Q4" s="3">
        <v>523.73</v>
      </c>
      <c r="R4" s="3">
        <v>526.41999999999996</v>
      </c>
      <c r="S4" s="3">
        <v>632.79999999999995</v>
      </c>
      <c r="T4" s="3">
        <v>729.11099999999999</v>
      </c>
      <c r="U4" s="3">
        <v>955.56200000000001</v>
      </c>
      <c r="V4" s="3">
        <v>966.34900000000005</v>
      </c>
      <c r="W4" s="3">
        <v>841.7</v>
      </c>
      <c r="X4" s="3">
        <v>521.90899999999999</v>
      </c>
      <c r="Y4" s="3">
        <v>536.20699999999999</v>
      </c>
      <c r="Z4" s="3">
        <v>602.25199999999995</v>
      </c>
      <c r="AA4" s="3">
        <v>730.37599999999998</v>
      </c>
      <c r="AB4" s="3">
        <v>854.75</v>
      </c>
      <c r="AC4" s="3">
        <v>753.77099999999996</v>
      </c>
      <c r="AD4" s="3">
        <v>963.41</v>
      </c>
      <c r="AE4" s="3">
        <v>851.97900000000004</v>
      </c>
      <c r="AF4" s="3">
        <v>838.64300000000003</v>
      </c>
      <c r="AG4" s="3">
        <v>952.19500000000005</v>
      </c>
      <c r="AH4" s="3">
        <v>1074.452</v>
      </c>
      <c r="AI4" s="3">
        <v>1038.5909999999999</v>
      </c>
      <c r="AJ4" s="3">
        <v>1179.6759999999999</v>
      </c>
      <c r="AK4" s="3">
        <v>1282.328</v>
      </c>
      <c r="AL4" s="3">
        <v>946.20600000000002</v>
      </c>
      <c r="AM4" s="6">
        <v>1081.46</v>
      </c>
    </row>
    <row r="5" spans="1:92" x14ac:dyDescent="0.25">
      <c r="A5" s="3" t="s">
        <v>56</v>
      </c>
      <c r="B5" s="3" t="s">
        <v>57</v>
      </c>
      <c r="C5" s="3" t="s">
        <v>58</v>
      </c>
      <c r="AH5" s="3">
        <v>1074.452</v>
      </c>
      <c r="AI5" s="3">
        <v>1038.5909999999999</v>
      </c>
      <c r="AJ5" s="3">
        <v>1179.6759999999999</v>
      </c>
      <c r="AK5" s="3">
        <v>1282.328</v>
      </c>
      <c r="AL5" s="3">
        <v>946.20600000000002</v>
      </c>
      <c r="AM5" s="3">
        <v>1081.46</v>
      </c>
    </row>
    <row r="6" spans="1:92" x14ac:dyDescent="0.25">
      <c r="A6" s="6" t="s">
        <v>59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</row>
    <row r="7" spans="1:92" x14ac:dyDescent="0.25">
      <c r="A7" s="6" t="s">
        <v>60</v>
      </c>
      <c r="C7" s="3" t="s">
        <v>61</v>
      </c>
      <c r="AI7" s="3">
        <v>1220837000</v>
      </c>
      <c r="AJ7" s="3">
        <v>1354192000</v>
      </c>
      <c r="AK7" s="3">
        <v>1463001000</v>
      </c>
      <c r="AL7" s="3">
        <v>1087609000</v>
      </c>
      <c r="AM7" s="3">
        <v>1214101000</v>
      </c>
    </row>
    <row r="8" spans="1:92" x14ac:dyDescent="0.25">
      <c r="A8" s="6" t="s">
        <v>60</v>
      </c>
      <c r="C8" s="3" t="s">
        <v>58</v>
      </c>
      <c r="AI8" s="3">
        <v>1220.837</v>
      </c>
      <c r="AJ8" s="3">
        <v>1354.192</v>
      </c>
      <c r="AK8" s="3">
        <v>1463.001</v>
      </c>
      <c r="AL8" s="3">
        <v>1087.6089999999999</v>
      </c>
      <c r="AM8" s="3">
        <v>1214.1010000000001</v>
      </c>
    </row>
    <row r="9" spans="1:92" x14ac:dyDescent="0.25">
      <c r="A9" s="6" t="s">
        <v>62</v>
      </c>
      <c r="AI9" s="3">
        <v>0.85072044834814142</v>
      </c>
      <c r="AJ9" s="3">
        <v>0.87112905703179455</v>
      </c>
      <c r="AK9" s="3">
        <v>0.87650521086451749</v>
      </c>
      <c r="AL9" s="3">
        <v>0.86998728403314063</v>
      </c>
      <c r="AM9" s="7">
        <v>0.86998728403314063</v>
      </c>
    </row>
    <row r="11" spans="1:92" s="9" customFormat="1" x14ac:dyDescent="0.25">
      <c r="A11" s="8" t="s">
        <v>94</v>
      </c>
    </row>
    <row r="13" spans="1:92" x14ac:dyDescent="0.25">
      <c r="A13" s="3" t="s">
        <v>51</v>
      </c>
      <c r="B13" s="3" t="s">
        <v>63</v>
      </c>
      <c r="C13" s="3" t="s">
        <v>64</v>
      </c>
      <c r="D13" s="3" t="s">
        <v>65</v>
      </c>
    </row>
    <row r="14" spans="1:92" ht="36" x14ac:dyDescent="0.25">
      <c r="A14" s="3" t="s">
        <v>66</v>
      </c>
      <c r="B14" s="3" t="s">
        <v>67</v>
      </c>
      <c r="C14" s="10" t="s">
        <v>68</v>
      </c>
      <c r="D14" s="3" t="s">
        <v>27</v>
      </c>
      <c r="E14" s="3">
        <v>19112.094079924893</v>
      </c>
      <c r="F14" s="3">
        <v>18154.494376546609</v>
      </c>
      <c r="G14" s="3">
        <v>8498.6973674822639</v>
      </c>
      <c r="H14" s="3">
        <v>3551.0989000278</v>
      </c>
      <c r="I14" s="3">
        <v>4349.0986528430367</v>
      </c>
      <c r="J14" s="3">
        <v>3710.6988505908475</v>
      </c>
      <c r="K14" s="3">
        <v>3989.9987640761801</v>
      </c>
      <c r="L14" s="3">
        <v>4628.3985663283693</v>
      </c>
      <c r="M14" s="3">
        <v>4628.3985663283693</v>
      </c>
      <c r="N14" s="3">
        <v>3670.7988629500855</v>
      </c>
      <c r="O14" s="3">
        <v>3032.3990606978969</v>
      </c>
      <c r="P14" s="3">
        <v>2992.4990730571349</v>
      </c>
      <c r="Q14" s="3">
        <v>1157.0996415820923</v>
      </c>
      <c r="R14" s="3">
        <v>0</v>
      </c>
      <c r="S14" s="3">
        <v>438.89986404837981</v>
      </c>
      <c r="T14" s="3">
        <v>1023.388</v>
      </c>
      <c r="U14" s="3">
        <v>438.85199999999998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</row>
    <row r="19" spans="1:39" x14ac:dyDescent="0.25">
      <c r="A19" s="3" t="s">
        <v>51</v>
      </c>
      <c r="B19" s="3" t="s">
        <v>63</v>
      </c>
      <c r="C19" s="3" t="s">
        <v>64</v>
      </c>
      <c r="D19" s="3" t="s">
        <v>65</v>
      </c>
    </row>
    <row r="20" spans="1:39" ht="36" x14ac:dyDescent="0.25">
      <c r="A20" s="3" t="s">
        <v>66</v>
      </c>
      <c r="B20" s="3" t="s">
        <v>69</v>
      </c>
      <c r="C20" s="10" t="s">
        <v>68</v>
      </c>
      <c r="D20" s="3" t="s">
        <v>27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17</v>
      </c>
      <c r="T20" s="3">
        <v>46.206719999999997</v>
      </c>
      <c r="U20" s="3">
        <v>325</v>
      </c>
      <c r="V20" s="3">
        <v>793.3297</v>
      </c>
      <c r="W20" s="3">
        <v>218</v>
      </c>
      <c r="X20" s="3">
        <v>685</v>
      </c>
      <c r="Y20" s="3">
        <v>111</v>
      </c>
      <c r="Z20" s="3">
        <v>0</v>
      </c>
      <c r="AA20" s="3">
        <v>13</v>
      </c>
      <c r="AB20" s="3">
        <v>1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</row>
    <row r="21" spans="1:39" x14ac:dyDescent="0.25">
      <c r="A21" s="3" t="s">
        <v>66</v>
      </c>
      <c r="B21" s="3" t="s">
        <v>69</v>
      </c>
      <c r="C21" s="3" t="s">
        <v>68</v>
      </c>
      <c r="D21" s="3" t="s">
        <v>27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17</v>
      </c>
      <c r="T21" s="3">
        <v>46.206719999999997</v>
      </c>
      <c r="U21" s="3">
        <v>325</v>
      </c>
      <c r="V21" s="3">
        <v>793.3297</v>
      </c>
      <c r="W21" s="3">
        <v>218</v>
      </c>
      <c r="X21" s="3">
        <v>685</v>
      </c>
      <c r="Y21" s="3">
        <v>111</v>
      </c>
      <c r="Z21" s="3">
        <v>0</v>
      </c>
      <c r="AA21" s="3">
        <v>13</v>
      </c>
      <c r="AB21" s="3">
        <v>1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</row>
    <row r="23" spans="1:39" ht="36" x14ac:dyDescent="0.25">
      <c r="A23" s="3" t="s">
        <v>66</v>
      </c>
      <c r="B23" s="3" t="s">
        <v>70</v>
      </c>
      <c r="C23" s="10" t="s">
        <v>68</v>
      </c>
      <c r="D23" s="3" t="s">
        <v>27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7.5359999999999996</v>
      </c>
      <c r="P23" s="3">
        <v>0</v>
      </c>
      <c r="Q23" s="3">
        <v>1682</v>
      </c>
      <c r="R23" s="3">
        <v>2920.48</v>
      </c>
      <c r="S23" s="3">
        <v>2908.9519999999998</v>
      </c>
      <c r="T23" s="3">
        <v>2924.0551</v>
      </c>
      <c r="U23" s="3">
        <v>4327.6000000000004</v>
      </c>
      <c r="V23" s="3">
        <v>4526.3999999999996</v>
      </c>
      <c r="W23" s="3">
        <v>3971.5583998295456</v>
      </c>
      <c r="X23" s="3">
        <v>2233</v>
      </c>
      <c r="Y23" s="3">
        <v>2962.966611570248</v>
      </c>
      <c r="Z23" s="3">
        <v>3551.2479661333332</v>
      </c>
      <c r="AA23" s="3">
        <v>4069.0449664739886</v>
      </c>
      <c r="AB23" s="3">
        <v>4862.2046819999996</v>
      </c>
      <c r="AC23" s="3">
        <v>4089.3648208092482</v>
      </c>
      <c r="AD23" s="3">
        <v>3320.1016801418441</v>
      </c>
      <c r="AE23" s="3">
        <v>2848.60032</v>
      </c>
      <c r="AF23" s="3">
        <v>2809.6321787234042</v>
      </c>
      <c r="AG23" s="3">
        <v>3326.6060732984297</v>
      </c>
      <c r="AH23" s="3">
        <v>3857.8137556561092</v>
      </c>
      <c r="AI23" s="3">
        <v>3265.9885599999998</v>
      </c>
      <c r="AJ23" s="3">
        <v>3694.4036999999998</v>
      </c>
      <c r="AK23" s="3">
        <v>3696.7187067999998</v>
      </c>
      <c r="AL23" s="3">
        <v>2384.3356275000001</v>
      </c>
      <c r="AM23" s="3">
        <v>2121.73677</v>
      </c>
    </row>
    <row r="24" spans="1:39" x14ac:dyDescent="0.25">
      <c r="A24" s="3" t="s">
        <v>66</v>
      </c>
      <c r="B24" s="3" t="s">
        <v>70</v>
      </c>
      <c r="C24" s="3" t="s">
        <v>68</v>
      </c>
      <c r="D24" s="3" t="s">
        <v>27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7.5359999999999996</v>
      </c>
      <c r="P24" s="3">
        <v>0</v>
      </c>
      <c r="Q24" s="3">
        <v>1682</v>
      </c>
      <c r="R24" s="3">
        <v>2920.48</v>
      </c>
      <c r="S24" s="3">
        <v>2908.9519999999998</v>
      </c>
      <c r="T24" s="3">
        <v>2924.0551</v>
      </c>
      <c r="U24" s="3">
        <v>4327.6000000000004</v>
      </c>
      <c r="V24" s="3">
        <v>4526.3999999999996</v>
      </c>
      <c r="W24" s="3">
        <v>3971.5583998295456</v>
      </c>
      <c r="X24" s="3">
        <v>2233</v>
      </c>
      <c r="Y24" s="3">
        <v>2962.966611570248</v>
      </c>
      <c r="Z24" s="3">
        <v>3551.2479661333332</v>
      </c>
      <c r="AA24" s="3">
        <v>4069.0449664739886</v>
      </c>
      <c r="AB24" s="3">
        <v>4862.2046819999996</v>
      </c>
      <c r="AC24" s="3">
        <v>4089.3648208092482</v>
      </c>
      <c r="AD24" s="3">
        <v>3320.1016801418441</v>
      </c>
      <c r="AE24" s="3">
        <v>2848.60032</v>
      </c>
      <c r="AF24" s="3">
        <v>2809.6321787234042</v>
      </c>
      <c r="AG24" s="3">
        <v>3326.6060732984297</v>
      </c>
      <c r="AH24" s="3">
        <v>3857.8137556561092</v>
      </c>
      <c r="AI24" s="3">
        <v>3265.9885599999998</v>
      </c>
      <c r="AJ24" s="3">
        <v>3694.4036999999998</v>
      </c>
      <c r="AK24" s="3">
        <v>3696.7194039999999</v>
      </c>
      <c r="AL24" s="3">
        <v>2384.3363250000002</v>
      </c>
      <c r="AM24" s="3">
        <v>2121.73677</v>
      </c>
    </row>
    <row r="25" spans="1:39" x14ac:dyDescent="0.25">
      <c r="A25" s="3" t="s">
        <v>71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-6.9720000010420335E-4</v>
      </c>
      <c r="AL25" s="3">
        <v>-6.9750000011481461E-4</v>
      </c>
    </row>
    <row r="26" spans="1:39" ht="36" x14ac:dyDescent="0.25">
      <c r="A26" s="3" t="s">
        <v>66</v>
      </c>
      <c r="B26" s="3" t="s">
        <v>70</v>
      </c>
      <c r="C26" s="10" t="s">
        <v>68</v>
      </c>
      <c r="D26" s="3" t="s">
        <v>72</v>
      </c>
      <c r="AI26" s="11">
        <v>124894.39999999999</v>
      </c>
      <c r="AJ26" s="3">
        <v>149571</v>
      </c>
      <c r="AK26" s="3">
        <v>159067.1</v>
      </c>
      <c r="AL26" s="3">
        <v>102552.1</v>
      </c>
      <c r="AM26" s="3">
        <v>89487</v>
      </c>
    </row>
    <row r="27" spans="1:39" x14ac:dyDescent="0.25">
      <c r="A27" s="3" t="s">
        <v>73</v>
      </c>
    </row>
    <row r="28" spans="1:39" x14ac:dyDescent="0.25">
      <c r="A28" s="3" t="s">
        <v>74</v>
      </c>
      <c r="AI28" s="3">
        <v>26.15</v>
      </c>
      <c r="AJ28" s="3">
        <v>24.7</v>
      </c>
      <c r="AK28" s="3">
        <v>23.24</v>
      </c>
      <c r="AL28" s="3">
        <v>23.25</v>
      </c>
      <c r="AM28" s="6">
        <v>23.71</v>
      </c>
    </row>
    <row r="29" spans="1:39" x14ac:dyDescent="0.25">
      <c r="A29" s="3" t="s">
        <v>66</v>
      </c>
      <c r="B29" s="3" t="s">
        <v>70</v>
      </c>
      <c r="C29" s="3" t="s">
        <v>68</v>
      </c>
      <c r="D29" s="3" t="s">
        <v>75</v>
      </c>
      <c r="AI29" s="11">
        <v>124894.39999999999</v>
      </c>
      <c r="AJ29" s="12">
        <v>149571</v>
      </c>
      <c r="AK29" s="11">
        <v>159067.07</v>
      </c>
      <c r="AL29" s="11">
        <v>102552.07</v>
      </c>
      <c r="AM29" s="3">
        <v>89487</v>
      </c>
    </row>
    <row r="30" spans="1:39" x14ac:dyDescent="0.25">
      <c r="A30" s="3" t="s">
        <v>59</v>
      </c>
      <c r="AI30" s="12">
        <v>0</v>
      </c>
      <c r="AJ30" s="12">
        <v>0</v>
      </c>
      <c r="AK30" s="12">
        <v>2.9999999998835847E-2</v>
      </c>
      <c r="AL30" s="12">
        <v>2.9999999998835847E-2</v>
      </c>
      <c r="AM30" s="12">
        <v>0</v>
      </c>
    </row>
    <row r="31" spans="1:39" x14ac:dyDescent="0.25">
      <c r="A31" s="3" t="s">
        <v>76</v>
      </c>
      <c r="AI31" s="3">
        <v>26.15</v>
      </c>
      <c r="AJ31" s="3">
        <v>24.7</v>
      </c>
      <c r="AK31" s="3">
        <v>23.24</v>
      </c>
      <c r="AL31" s="3">
        <v>23.25</v>
      </c>
      <c r="AM31" s="3">
        <v>23.71</v>
      </c>
    </row>
    <row r="32" spans="1:39" x14ac:dyDescent="0.25">
      <c r="A32" s="3" t="s">
        <v>66</v>
      </c>
      <c r="B32" s="3" t="s">
        <v>70</v>
      </c>
      <c r="C32" s="3" t="s">
        <v>77</v>
      </c>
      <c r="D32" s="3" t="s">
        <v>78</v>
      </c>
      <c r="AI32" s="3">
        <v>124.9</v>
      </c>
      <c r="AJ32" s="3">
        <v>152.4</v>
      </c>
      <c r="AK32" s="3">
        <v>159.19999999999999</v>
      </c>
      <c r="AL32" s="3">
        <v>102.7</v>
      </c>
      <c r="AM32" s="3">
        <v>89.7</v>
      </c>
    </row>
    <row r="33" spans="1:39" x14ac:dyDescent="0.25">
      <c r="A33" s="3" t="s">
        <v>79</v>
      </c>
      <c r="B33" s="3" t="s">
        <v>80</v>
      </c>
      <c r="AI33" s="3">
        <v>5.6000000000153705</v>
      </c>
      <c r="AJ33" s="3">
        <v>2829.0000000000077</v>
      </c>
      <c r="AK33" s="3">
        <v>132.92999999998756</v>
      </c>
      <c r="AL33" s="3">
        <v>147.93000000000234</v>
      </c>
      <c r="AM33" s="3">
        <v>213.00000000000807</v>
      </c>
    </row>
    <row r="34" spans="1:39" x14ac:dyDescent="0.25">
      <c r="A34" s="3" t="s">
        <v>81</v>
      </c>
      <c r="B34" s="3" t="s">
        <v>80</v>
      </c>
      <c r="AI34" s="3">
        <v>0</v>
      </c>
      <c r="AJ34" s="3">
        <v>69.876300000000185</v>
      </c>
      <c r="AK34" s="13">
        <v>3.0892931999997106</v>
      </c>
      <c r="AL34" s="13">
        <v>3.4393725000000543</v>
      </c>
      <c r="AM34" s="13">
        <v>5.0502300000001918</v>
      </c>
    </row>
    <row r="35" spans="1:39" ht="36" x14ac:dyDescent="0.25">
      <c r="A35" s="3" t="s">
        <v>66</v>
      </c>
      <c r="B35" s="3" t="s">
        <v>82</v>
      </c>
      <c r="C35" s="10" t="s">
        <v>68</v>
      </c>
      <c r="D35" s="3" t="s">
        <v>27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218.19</v>
      </c>
      <c r="V35" s="3">
        <v>253.96</v>
      </c>
      <c r="W35" s="3">
        <v>227.01</v>
      </c>
      <c r="X35" s="3">
        <v>197.43218559999997</v>
      </c>
      <c r="Y35" s="3">
        <v>209.42419359999997</v>
      </c>
      <c r="Z35" s="3">
        <v>248.77288279999996</v>
      </c>
      <c r="AA35" s="3">
        <v>264.82451999999995</v>
      </c>
      <c r="AB35" s="3">
        <v>263.799802</v>
      </c>
      <c r="AC35" s="3">
        <v>0</v>
      </c>
      <c r="AD35" s="3">
        <v>0</v>
      </c>
      <c r="AE35" s="3">
        <v>0</v>
      </c>
      <c r="AF35" s="3">
        <v>45.031619999999997</v>
      </c>
      <c r="AG35" s="3">
        <v>44</v>
      </c>
      <c r="AH35" s="3">
        <v>115</v>
      </c>
      <c r="AI35" s="3">
        <v>92</v>
      </c>
      <c r="AJ35" s="3">
        <v>143</v>
      </c>
      <c r="AK35" s="3">
        <v>142</v>
      </c>
      <c r="AL35" s="3">
        <v>960</v>
      </c>
      <c r="AM35" s="3">
        <v>1763</v>
      </c>
    </row>
    <row r="36" spans="1:39" ht="36" x14ac:dyDescent="0.25">
      <c r="A36" s="3" t="s">
        <v>66</v>
      </c>
      <c r="B36" s="3" t="s">
        <v>82</v>
      </c>
      <c r="C36" s="10" t="s">
        <v>68</v>
      </c>
      <c r="D36" s="3" t="s">
        <v>27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218.19</v>
      </c>
      <c r="V36" s="3">
        <v>253.96</v>
      </c>
      <c r="W36" s="14">
        <v>227.01</v>
      </c>
      <c r="X36" s="14">
        <v>197.43218559999997</v>
      </c>
      <c r="Y36" s="14">
        <v>209.42419359999997</v>
      </c>
      <c r="Z36" s="14">
        <v>248.77288279999996</v>
      </c>
      <c r="AA36" s="14">
        <v>264.82451999999995</v>
      </c>
      <c r="AB36" s="14">
        <v>263.799802</v>
      </c>
      <c r="AC36" s="14">
        <v>0</v>
      </c>
      <c r="AD36" s="14">
        <v>0</v>
      </c>
      <c r="AE36" s="14">
        <v>0</v>
      </c>
      <c r="AF36" s="14">
        <v>45.031619999999997</v>
      </c>
      <c r="AG36" s="3">
        <v>44</v>
      </c>
      <c r="AH36" s="3">
        <v>115</v>
      </c>
      <c r="AI36" s="3">
        <v>92</v>
      </c>
      <c r="AJ36" s="3">
        <v>143</v>
      </c>
      <c r="AK36" s="3">
        <v>142</v>
      </c>
      <c r="AL36" s="3">
        <v>960</v>
      </c>
      <c r="AM36" s="3">
        <v>1763</v>
      </c>
    </row>
    <row r="37" spans="1:39" x14ac:dyDescent="0.25">
      <c r="A37" s="3" t="s">
        <v>59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</row>
    <row r="40" spans="1:39" x14ac:dyDescent="0.25">
      <c r="A40" s="15" t="s">
        <v>83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124</v>
      </c>
      <c r="S40" s="3">
        <v>128</v>
      </c>
      <c r="T40" s="3">
        <v>131.6</v>
      </c>
      <c r="U40" s="3">
        <v>189.83500000000001</v>
      </c>
      <c r="V40" s="3">
        <v>198.87799999999999</v>
      </c>
      <c r="W40" s="3">
        <v>172.97557</v>
      </c>
      <c r="X40" s="3">
        <v>79.273560000000003</v>
      </c>
      <c r="Y40" s="3">
        <v>116.39932</v>
      </c>
      <c r="Z40" s="3">
        <v>140.99714</v>
      </c>
      <c r="AA40" s="3">
        <v>163.10120000000001</v>
      </c>
      <c r="AB40" s="3">
        <v>193.1746</v>
      </c>
      <c r="AC40" s="3">
        <v>163.12199999999999</v>
      </c>
      <c r="AD40" s="3">
        <v>132.05482000000001</v>
      </c>
      <c r="AE40" s="3">
        <v>114.42</v>
      </c>
      <c r="AF40" s="3">
        <v>112.023</v>
      </c>
      <c r="AG40" s="3">
        <v>132.608</v>
      </c>
      <c r="AH40" s="3">
        <v>153.65700000000001</v>
      </c>
      <c r="AI40" s="3">
        <v>124.8944</v>
      </c>
      <c r="AJ40" s="3">
        <v>149.571</v>
      </c>
      <c r="AK40" s="3">
        <v>159.06707</v>
      </c>
      <c r="AL40" s="3">
        <v>102.55207</v>
      </c>
      <c r="AM40" s="3">
        <v>89.486999999999995</v>
      </c>
    </row>
    <row r="41" spans="1:39" x14ac:dyDescent="0.25">
      <c r="A41" s="15" t="s">
        <v>84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12.599680000000001</v>
      </c>
      <c r="Y41" s="3">
        <v>3.1070000000000002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</row>
    <row r="43" spans="1:39" x14ac:dyDescent="0.25">
      <c r="A43" s="3" t="s">
        <v>51</v>
      </c>
      <c r="B43" s="3" t="s">
        <v>63</v>
      </c>
      <c r="C43" s="3" t="s">
        <v>64</v>
      </c>
      <c r="D43" s="3" t="s">
        <v>65</v>
      </c>
    </row>
    <row r="44" spans="1:39" x14ac:dyDescent="0.25">
      <c r="A44" s="3" t="s">
        <v>66</v>
      </c>
      <c r="B44" s="3" t="s">
        <v>85</v>
      </c>
      <c r="C44" s="3" t="s">
        <v>86</v>
      </c>
      <c r="D44" s="3" t="s">
        <v>27</v>
      </c>
      <c r="E44" s="3">
        <v>628</v>
      </c>
      <c r="F44" s="3">
        <v>1356.48</v>
      </c>
      <c r="G44" s="3">
        <v>1482.0800000000002</v>
      </c>
      <c r="H44" s="3">
        <v>1456.96</v>
      </c>
      <c r="I44" s="3">
        <v>1105.28</v>
      </c>
      <c r="J44" s="3">
        <v>326.56</v>
      </c>
      <c r="K44" s="3">
        <v>251.20000000000002</v>
      </c>
      <c r="L44" s="3">
        <v>25.12</v>
      </c>
      <c r="M44" s="3">
        <v>25.12</v>
      </c>
      <c r="N44" s="3">
        <v>0</v>
      </c>
      <c r="O44" s="3">
        <v>0</v>
      </c>
      <c r="P44" s="3">
        <v>0</v>
      </c>
      <c r="Q44" s="3">
        <v>1682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69.441600170454436</v>
      </c>
      <c r="X44" s="3">
        <v>0</v>
      </c>
      <c r="Y44" s="3">
        <v>37.033388429752009</v>
      </c>
      <c r="Z44" s="3">
        <v>226.75203386666664</v>
      </c>
      <c r="AA44" s="3">
        <v>246.95503352601142</v>
      </c>
      <c r="AB44" s="3">
        <v>171.79531800000007</v>
      </c>
      <c r="AC44" s="3">
        <v>247.63517919075181</v>
      </c>
      <c r="AD44" s="3">
        <v>224.89831985815587</v>
      </c>
      <c r="AE44" s="3">
        <v>263.39967999999999</v>
      </c>
      <c r="AF44" s="3">
        <v>137.36782127659583</v>
      </c>
      <c r="AG44" s="3">
        <v>27.393926701570294</v>
      </c>
      <c r="AH44" s="3">
        <v>26.186244343890852</v>
      </c>
      <c r="AI44" s="3">
        <v>0</v>
      </c>
      <c r="AJ44" s="3">
        <v>71.077696850393892</v>
      </c>
      <c r="AK44" s="3">
        <v>0</v>
      </c>
      <c r="AL44" s="3">
        <v>0</v>
      </c>
    </row>
    <row r="45" spans="1:39" x14ac:dyDescent="0.25">
      <c r="A45" s="3" t="s">
        <v>66</v>
      </c>
      <c r="B45" s="3" t="s">
        <v>85</v>
      </c>
      <c r="C45" s="3" t="s">
        <v>86</v>
      </c>
      <c r="D45" s="3" t="s">
        <v>27</v>
      </c>
      <c r="E45" s="3">
        <v>628</v>
      </c>
      <c r="F45" s="3">
        <v>1356.48</v>
      </c>
      <c r="G45" s="3">
        <v>1482.0800000000002</v>
      </c>
      <c r="H45" s="3">
        <v>1456.96</v>
      </c>
      <c r="I45" s="3">
        <v>1105.28</v>
      </c>
      <c r="J45" s="3">
        <v>326.56</v>
      </c>
      <c r="K45" s="3">
        <v>251.20000000000002</v>
      </c>
      <c r="L45" s="3">
        <v>25.12</v>
      </c>
      <c r="M45" s="3">
        <v>25.12</v>
      </c>
      <c r="N45" s="3">
        <v>0</v>
      </c>
      <c r="O45" s="3">
        <v>0</v>
      </c>
      <c r="P45" s="3">
        <v>0</v>
      </c>
      <c r="Q45" s="3">
        <v>1682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69.441600170454436</v>
      </c>
      <c r="X45" s="3">
        <v>0</v>
      </c>
      <c r="Y45" s="3">
        <v>37.033388429752009</v>
      </c>
      <c r="Z45" s="3">
        <v>226.75203386666664</v>
      </c>
      <c r="AA45" s="3">
        <v>246.95503352601142</v>
      </c>
      <c r="AB45" s="3">
        <v>171.79531800000007</v>
      </c>
      <c r="AC45" s="3">
        <v>247.63517919075181</v>
      </c>
      <c r="AD45" s="3">
        <v>224.89831985815587</v>
      </c>
      <c r="AE45" s="3">
        <v>263.39967999999999</v>
      </c>
      <c r="AF45" s="3">
        <v>137.36782127659583</v>
      </c>
      <c r="AG45" s="3">
        <v>27.393926701570294</v>
      </c>
      <c r="AH45" s="3">
        <v>26.186244343890852</v>
      </c>
      <c r="AI45" s="3">
        <v>0</v>
      </c>
      <c r="AJ45" s="3">
        <v>71.077696850393892</v>
      </c>
      <c r="AK45" s="3">
        <v>0</v>
      </c>
      <c r="AL45" s="3">
        <v>0</v>
      </c>
    </row>
    <row r="46" spans="1:39" x14ac:dyDescent="0.25">
      <c r="A46" s="3" t="s">
        <v>59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</row>
    <row r="50" spans="1:39" s="17" customFormat="1" x14ac:dyDescent="0.25">
      <c r="A50" s="16" t="s">
        <v>87</v>
      </c>
    </row>
    <row r="52" spans="1:39" x14ac:dyDescent="0.25">
      <c r="A52" s="3" t="s">
        <v>88</v>
      </c>
      <c r="E52" s="15">
        <v>4080.5699999999997</v>
      </c>
      <c r="F52" s="15">
        <v>4080.5699999999997</v>
      </c>
      <c r="G52" s="15">
        <v>1664</v>
      </c>
      <c r="H52" s="15">
        <v>601</v>
      </c>
      <c r="I52" s="15">
        <v>1854.3</v>
      </c>
      <c r="J52" s="15">
        <v>1740.1959999999999</v>
      </c>
      <c r="K52" s="15">
        <v>1931.7950000000001</v>
      </c>
      <c r="L52" s="15">
        <v>1970.5150000000001</v>
      </c>
      <c r="M52" s="15">
        <v>1911.17</v>
      </c>
      <c r="N52" s="15">
        <v>1611.825</v>
      </c>
      <c r="O52" s="15">
        <v>1208.5239999999999</v>
      </c>
      <c r="P52" s="15">
        <v>1312.2460000000001</v>
      </c>
      <c r="Q52" s="15">
        <v>1654.307</v>
      </c>
      <c r="R52" s="15">
        <v>1686.328</v>
      </c>
      <c r="S52" s="15">
        <v>1819.421</v>
      </c>
      <c r="T52" s="15">
        <v>1859.5940000000001</v>
      </c>
      <c r="U52" s="15">
        <v>3143.7919999999999</v>
      </c>
      <c r="V52" s="15">
        <v>2763.248</v>
      </c>
      <c r="W52" s="15">
        <v>2336.761</v>
      </c>
      <c r="X52" s="15">
        <v>1448.579</v>
      </c>
      <c r="Y52" s="15">
        <v>1449.2329999999999</v>
      </c>
      <c r="Z52" s="15">
        <v>1696.078</v>
      </c>
      <c r="AA52" s="15">
        <v>1850.181</v>
      </c>
      <c r="AB52" s="15">
        <v>1947.018</v>
      </c>
      <c r="AC52" s="15">
        <v>1353.2645</v>
      </c>
      <c r="AD52" s="15">
        <v>2695.4229999999998</v>
      </c>
      <c r="AE52" s="15">
        <v>3080.1421999999998</v>
      </c>
      <c r="AF52" s="15">
        <v>1251.0442</v>
      </c>
      <c r="AG52" s="15">
        <v>1464.0360000000001</v>
      </c>
      <c r="AH52" s="18">
        <v>1500.2883999999999</v>
      </c>
      <c r="AI52" s="18">
        <v>1125.5705</v>
      </c>
      <c r="AJ52" s="18">
        <v>1445.7084</v>
      </c>
      <c r="AK52" s="15">
        <v>1559.3788</v>
      </c>
      <c r="AL52" s="18">
        <v>808.678</v>
      </c>
      <c r="AM52" s="3">
        <v>805.53700000000003</v>
      </c>
    </row>
    <row r="53" spans="1:39" x14ac:dyDescent="0.25">
      <c r="A53" s="3" t="s">
        <v>89</v>
      </c>
      <c r="E53" s="15">
        <v>7622.95</v>
      </c>
      <c r="F53" s="15">
        <v>7622.95</v>
      </c>
      <c r="G53" s="15">
        <v>3075</v>
      </c>
      <c r="H53" s="15">
        <v>1422</v>
      </c>
      <c r="I53" s="15">
        <v>2868.1</v>
      </c>
      <c r="J53" s="15">
        <v>2400.2060000000001</v>
      </c>
      <c r="K53" s="15">
        <v>700.17100000000005</v>
      </c>
      <c r="L53" s="15">
        <v>996.88099999999997</v>
      </c>
      <c r="M53" s="15">
        <v>1217.232</v>
      </c>
      <c r="N53" s="15">
        <v>580.36300000000006</v>
      </c>
      <c r="O53" s="15">
        <v>479.96100000000001</v>
      </c>
      <c r="P53" s="15">
        <v>310.07499999999999</v>
      </c>
      <c r="Q53" s="15">
        <v>53.518999999999998</v>
      </c>
      <c r="R53" s="15">
        <v>37.405000000000001</v>
      </c>
      <c r="S53" s="15">
        <v>11.706</v>
      </c>
      <c r="T53" s="19">
        <v>128.74100000000001</v>
      </c>
      <c r="U53" s="15">
        <v>185.983</v>
      </c>
      <c r="V53" s="15">
        <v>226.62799999999999</v>
      </c>
      <c r="W53" s="15">
        <v>428.42500000000001</v>
      </c>
      <c r="X53" s="15">
        <v>589.28800000000001</v>
      </c>
      <c r="Y53" s="15">
        <v>90.013999999999996</v>
      </c>
      <c r="Z53" s="15">
        <v>313.58999999999997</v>
      </c>
      <c r="AA53" s="15">
        <v>181.53</v>
      </c>
      <c r="AB53" s="15">
        <v>416.59199999999998</v>
      </c>
      <c r="AC53" s="15">
        <v>431.94069999999999</v>
      </c>
      <c r="AD53" s="15">
        <v>527.25130000000001</v>
      </c>
      <c r="AE53" s="15">
        <v>133.80000000000001</v>
      </c>
      <c r="AF53" s="15">
        <v>82.063900000000004</v>
      </c>
      <c r="AG53" s="15">
        <v>703.75800000000004</v>
      </c>
      <c r="AH53" s="18">
        <v>722.048</v>
      </c>
      <c r="AI53" s="18">
        <v>673.43700000000001</v>
      </c>
      <c r="AJ53" s="18">
        <v>1048.633</v>
      </c>
      <c r="AK53" s="15">
        <v>1351.7760000000001</v>
      </c>
      <c r="AL53" s="18">
        <v>1008.0549999999999</v>
      </c>
      <c r="AM53" s="3">
        <v>1006.724</v>
      </c>
    </row>
    <row r="54" spans="1:39" x14ac:dyDescent="0.25">
      <c r="A54" s="3" t="s">
        <v>90</v>
      </c>
      <c r="E54" s="15">
        <v>7.6229499999999994</v>
      </c>
      <c r="F54" s="15">
        <v>7.6229499999999994</v>
      </c>
      <c r="G54" s="15">
        <v>3.0750000000000002</v>
      </c>
      <c r="H54" s="15">
        <v>1.4219999999999999</v>
      </c>
      <c r="I54" s="15">
        <v>2.8681000000000001</v>
      </c>
      <c r="J54" s="15">
        <v>2.4002060000000003</v>
      </c>
      <c r="K54" s="15">
        <v>0.7001710000000001</v>
      </c>
      <c r="L54" s="15">
        <v>0.99688100000000002</v>
      </c>
      <c r="M54" s="15">
        <v>1.2172319999999999</v>
      </c>
      <c r="N54" s="15">
        <v>0.58036300000000007</v>
      </c>
      <c r="O54" s="15">
        <v>0.47996100000000003</v>
      </c>
      <c r="P54" s="15">
        <v>0.31007499999999999</v>
      </c>
      <c r="Q54" s="15">
        <v>5.3518999999999997E-2</v>
      </c>
      <c r="R54" s="15">
        <v>3.7405000000000001E-2</v>
      </c>
      <c r="S54" s="15">
        <v>1.1705999999999999E-2</v>
      </c>
      <c r="T54" s="15">
        <v>0.12874100000000002</v>
      </c>
      <c r="U54" s="15">
        <v>0.18598300000000001</v>
      </c>
      <c r="V54" s="15">
        <v>0.226628</v>
      </c>
      <c r="W54" s="15">
        <v>0.428425</v>
      </c>
      <c r="X54" s="15">
        <v>0.58928800000000003</v>
      </c>
      <c r="Y54" s="15">
        <v>9.0013999999999997E-2</v>
      </c>
      <c r="Z54" s="15">
        <v>0.31358999999999998</v>
      </c>
      <c r="AA54" s="15">
        <v>0.18153</v>
      </c>
      <c r="AB54" s="15">
        <v>0.41659199999999996</v>
      </c>
      <c r="AC54" s="15">
        <v>0.43194070000000001</v>
      </c>
      <c r="AD54" s="15">
        <v>0.52725129999999998</v>
      </c>
      <c r="AE54" s="15">
        <v>0.1338</v>
      </c>
      <c r="AF54" s="15">
        <v>8.2063900000000009E-2</v>
      </c>
      <c r="AG54" s="15">
        <v>0.70375799999999999</v>
      </c>
      <c r="AH54" s="15">
        <v>0.72204800000000002</v>
      </c>
      <c r="AI54" s="15">
        <v>0.67343700000000006</v>
      </c>
      <c r="AJ54" s="15">
        <v>1.0486330000000001</v>
      </c>
      <c r="AK54" s="15">
        <v>1.3517760000000001</v>
      </c>
      <c r="AL54" s="15">
        <v>1.0080549999999999</v>
      </c>
      <c r="AM54" s="15">
        <v>1.006724</v>
      </c>
    </row>
    <row r="55" spans="1:39" x14ac:dyDescent="0.25"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8"/>
      <c r="AI55" s="18"/>
      <c r="AJ55" s="18"/>
      <c r="AK55" s="15"/>
      <c r="AL55" s="15"/>
    </row>
    <row r="56" spans="1:39" x14ac:dyDescent="0.25">
      <c r="A56" s="3" t="s">
        <v>91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</row>
    <row r="57" spans="1:39" x14ac:dyDescent="0.25"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</row>
    <row r="58" spans="1:39" x14ac:dyDescent="0.25">
      <c r="A58" s="3" t="s">
        <v>88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>
        <v>1859.5940000000001</v>
      </c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8">
        <v>1464.0360000000001</v>
      </c>
      <c r="AH58" s="18">
        <v>1500.2883999999999</v>
      </c>
      <c r="AI58" s="18">
        <v>1125.5705</v>
      </c>
      <c r="AJ58" s="18">
        <v>1445.7084</v>
      </c>
      <c r="AK58" s="15">
        <v>1559.3788</v>
      </c>
      <c r="AL58" s="18">
        <v>808.678</v>
      </c>
      <c r="AM58" s="3">
        <v>805.53700000000003</v>
      </c>
    </row>
    <row r="59" spans="1:39" x14ac:dyDescent="0.25">
      <c r="A59" s="3" t="s">
        <v>92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8">
        <v>0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</row>
    <row r="60" spans="1:39" x14ac:dyDescent="0.25">
      <c r="A60" s="3" t="s">
        <v>93</v>
      </c>
      <c r="E60" s="15">
        <v>4.0805699999999998</v>
      </c>
      <c r="F60" s="15">
        <v>4.0805699999999998</v>
      </c>
      <c r="G60" s="15">
        <v>1.6639999999999999</v>
      </c>
      <c r="H60" s="15">
        <v>0.60099999999999998</v>
      </c>
      <c r="I60" s="15">
        <v>1.8543000000000001</v>
      </c>
      <c r="J60" s="15">
        <v>1.7401959999999999</v>
      </c>
      <c r="K60" s="15">
        <v>1.9317950000000002</v>
      </c>
      <c r="L60" s="15">
        <v>1.970515</v>
      </c>
      <c r="M60" s="15">
        <v>1.91117</v>
      </c>
      <c r="N60" s="15">
        <v>1.6118250000000001</v>
      </c>
      <c r="O60" s="15">
        <v>1.2085239999999999</v>
      </c>
      <c r="P60" s="15">
        <v>1.312246</v>
      </c>
      <c r="Q60" s="15">
        <v>1.654307</v>
      </c>
      <c r="R60" s="15">
        <v>1.686328</v>
      </c>
      <c r="S60" s="15">
        <v>1.819421</v>
      </c>
      <c r="T60" s="15">
        <v>1.859594</v>
      </c>
      <c r="U60" s="15">
        <v>3.1437919999999999</v>
      </c>
      <c r="V60" s="15">
        <v>2.7632479999999999</v>
      </c>
      <c r="W60" s="15">
        <v>2.3367610000000001</v>
      </c>
      <c r="X60" s="15">
        <v>1.4485790000000001</v>
      </c>
      <c r="Y60" s="15">
        <v>1.449233</v>
      </c>
      <c r="Z60" s="15">
        <v>1.696078</v>
      </c>
      <c r="AA60" s="15">
        <v>1.8501810000000001</v>
      </c>
      <c r="AB60" s="15">
        <v>1.9470180000000001</v>
      </c>
      <c r="AC60" s="15">
        <v>1.3532645000000001</v>
      </c>
      <c r="AD60" s="15">
        <v>2.6954229999999999</v>
      </c>
      <c r="AE60" s="15">
        <v>3.0801421999999996</v>
      </c>
      <c r="AF60" s="15">
        <v>1.2510441999999999</v>
      </c>
      <c r="AG60" s="15">
        <v>1.4640360000000001</v>
      </c>
      <c r="AH60" s="15">
        <v>1.5002883999999999</v>
      </c>
      <c r="AI60" s="15">
        <v>1.1255705</v>
      </c>
      <c r="AJ60" s="15">
        <v>1.4457084</v>
      </c>
      <c r="AK60" s="15">
        <v>1.5593788</v>
      </c>
      <c r="AL60" s="15">
        <v>0.80867800000000001</v>
      </c>
      <c r="AM60" s="15">
        <v>0.80553700000000006</v>
      </c>
    </row>
    <row r="61" spans="1:39" x14ac:dyDescent="0.25"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8"/>
      <c r="AH61" s="18"/>
      <c r="AI61" s="18"/>
      <c r="AJ61" s="18"/>
      <c r="AK61" s="15"/>
      <c r="AL61" s="15"/>
    </row>
    <row r="62" spans="1:39" x14ac:dyDescent="0.25">
      <c r="A62" s="3" t="s">
        <v>89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>
        <v>128.74100000000001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>
        <v>133.8169</v>
      </c>
      <c r="AF62" s="15">
        <v>82.063900000000004</v>
      </c>
      <c r="AG62" s="18">
        <v>703.75800000000004</v>
      </c>
      <c r="AH62" s="18">
        <v>722.048</v>
      </c>
      <c r="AI62" s="15">
        <v>673.43700000000001</v>
      </c>
      <c r="AJ62" s="18">
        <v>1048.633</v>
      </c>
      <c r="AK62" s="15">
        <v>1351.7760000000001</v>
      </c>
      <c r="AL62" s="18">
        <v>1008.0549999999999</v>
      </c>
      <c r="AM62" s="3">
        <v>1006.724</v>
      </c>
    </row>
    <row r="63" spans="1:39" x14ac:dyDescent="0.25">
      <c r="A63" s="3" t="s">
        <v>92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>
        <v>0</v>
      </c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>
        <v>-1.6899999999992588E-2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1D1E-E087-4965-B4DB-1C10AE7EF22A}">
  <dimension ref="A2:AO23"/>
  <sheetViews>
    <sheetView tabSelected="1" workbookViewId="0">
      <selection activeCell="A23" sqref="A23:XFD23"/>
    </sheetView>
  </sheetViews>
  <sheetFormatPr defaultRowHeight="18" x14ac:dyDescent="0.25"/>
  <cols>
    <col min="1" max="1" width="21.88671875" customWidth="1"/>
    <col min="2" max="2" width="22.6640625" customWidth="1"/>
  </cols>
  <sheetData>
    <row r="2" spans="1:41" x14ac:dyDescent="0.25">
      <c r="A2" t="s">
        <v>17</v>
      </c>
      <c r="B2" s="2" t="s">
        <v>41</v>
      </c>
    </row>
    <row r="3" spans="1:41" x14ac:dyDescent="0.25">
      <c r="A3" t="s">
        <v>19</v>
      </c>
      <c r="B3" t="s">
        <v>70</v>
      </c>
      <c r="D3" t="s">
        <v>21</v>
      </c>
      <c r="E3" t="s">
        <v>22</v>
      </c>
      <c r="F3" t="s">
        <v>22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  <c r="T3" t="s">
        <v>22</v>
      </c>
      <c r="U3" t="s">
        <v>22</v>
      </c>
      <c r="V3" t="s">
        <v>22</v>
      </c>
      <c r="W3" t="s">
        <v>22</v>
      </c>
      <c r="X3" t="s">
        <v>22</v>
      </c>
      <c r="Y3" t="s">
        <v>22</v>
      </c>
      <c r="Z3" t="s">
        <v>22</v>
      </c>
      <c r="AA3" t="s">
        <v>22</v>
      </c>
      <c r="AB3" t="s">
        <v>22</v>
      </c>
      <c r="AC3" t="s">
        <v>22</v>
      </c>
      <c r="AD3" t="s">
        <v>22</v>
      </c>
      <c r="AE3" t="s">
        <v>22</v>
      </c>
      <c r="AF3" t="s">
        <v>22</v>
      </c>
      <c r="AG3" t="s">
        <v>22</v>
      </c>
      <c r="AH3" t="s">
        <v>22</v>
      </c>
      <c r="AI3" t="s">
        <v>22</v>
      </c>
      <c r="AJ3" t="s">
        <v>22</v>
      </c>
      <c r="AK3" t="s">
        <v>22</v>
      </c>
      <c r="AL3" t="s">
        <v>22</v>
      </c>
      <c r="AM3" t="s">
        <v>22</v>
      </c>
    </row>
    <row r="4" spans="1:41" x14ac:dyDescent="0.25">
      <c r="A4" t="s">
        <v>23</v>
      </c>
      <c r="B4" s="2" t="s">
        <v>95</v>
      </c>
      <c r="D4" t="s">
        <v>26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</row>
    <row r="5" spans="1:41" x14ac:dyDescent="0.25">
      <c r="A5" t="s">
        <v>85</v>
      </c>
      <c r="B5" t="s">
        <v>27</v>
      </c>
      <c r="E5">
        <v>603.31999999999994</v>
      </c>
      <c r="F5">
        <v>854.3599999999999</v>
      </c>
      <c r="G5">
        <v>928.99999999999977</v>
      </c>
      <c r="H5">
        <v>351.59999999999997</v>
      </c>
      <c r="I5">
        <v>176.27999999999997</v>
      </c>
      <c r="J5">
        <v>150.36000000000001</v>
      </c>
      <c r="K5">
        <v>180.07999999999993</v>
      </c>
      <c r="L5">
        <v>208.98</v>
      </c>
      <c r="M5">
        <v>155.03999999999996</v>
      </c>
      <c r="N5">
        <v>188.27999999999997</v>
      </c>
      <c r="O5">
        <v>100.464</v>
      </c>
      <c r="P5">
        <v>76.818000000000495</v>
      </c>
      <c r="Q5">
        <v>64.715480000000298</v>
      </c>
      <c r="R5">
        <v>65.658000000001394</v>
      </c>
      <c r="S5">
        <v>78.000000000000639</v>
      </c>
      <c r="T5">
        <v>154.32465999999965</v>
      </c>
      <c r="U5">
        <v>142.40499999999884</v>
      </c>
      <c r="V5">
        <v>112.59992000000057</v>
      </c>
      <c r="W5">
        <v>86</v>
      </c>
      <c r="X5">
        <v>60</v>
      </c>
      <c r="Y5">
        <v>63</v>
      </c>
      <c r="Z5">
        <v>56</v>
      </c>
      <c r="AA5">
        <v>53</v>
      </c>
      <c r="AB5">
        <v>51</v>
      </c>
      <c r="AC5">
        <v>72</v>
      </c>
      <c r="AD5">
        <v>39</v>
      </c>
      <c r="AE5">
        <v>36</v>
      </c>
      <c r="AF5">
        <v>41</v>
      </c>
      <c r="AG5">
        <v>34</v>
      </c>
      <c r="AH5">
        <v>31</v>
      </c>
      <c r="AI5">
        <v>15</v>
      </c>
      <c r="AJ5">
        <v>13</v>
      </c>
      <c r="AK5">
        <v>7</v>
      </c>
      <c r="AL5">
        <v>18</v>
      </c>
      <c r="AM5">
        <v>11</v>
      </c>
    </row>
    <row r="6" spans="1:41" x14ac:dyDescent="0.25">
      <c r="A6" t="s">
        <v>47</v>
      </c>
      <c r="E6">
        <v>180</v>
      </c>
      <c r="F6">
        <v>180</v>
      </c>
      <c r="G6">
        <v>180</v>
      </c>
      <c r="H6">
        <v>180</v>
      </c>
      <c r="I6">
        <v>180</v>
      </c>
      <c r="J6">
        <v>180</v>
      </c>
      <c r="K6">
        <v>180</v>
      </c>
      <c r="L6">
        <v>180</v>
      </c>
      <c r="M6">
        <v>180</v>
      </c>
      <c r="N6">
        <v>180</v>
      </c>
      <c r="O6">
        <v>180</v>
      </c>
      <c r="P6">
        <v>180</v>
      </c>
      <c r="Q6">
        <v>180</v>
      </c>
      <c r="R6">
        <v>180</v>
      </c>
      <c r="S6">
        <v>180</v>
      </c>
      <c r="T6">
        <v>180</v>
      </c>
      <c r="U6">
        <v>180</v>
      </c>
      <c r="V6">
        <v>180</v>
      </c>
      <c r="W6">
        <v>180</v>
      </c>
      <c r="X6">
        <v>180</v>
      </c>
      <c r="Y6">
        <v>180</v>
      </c>
      <c r="Z6">
        <v>180</v>
      </c>
      <c r="AA6">
        <v>180</v>
      </c>
      <c r="AB6">
        <v>180</v>
      </c>
      <c r="AC6">
        <v>180</v>
      </c>
      <c r="AD6">
        <v>180</v>
      </c>
      <c r="AE6">
        <v>180</v>
      </c>
      <c r="AF6">
        <v>180</v>
      </c>
      <c r="AG6">
        <v>100</v>
      </c>
      <c r="AH6">
        <v>100</v>
      </c>
      <c r="AI6">
        <v>100</v>
      </c>
      <c r="AJ6">
        <v>100</v>
      </c>
      <c r="AK6">
        <v>100</v>
      </c>
      <c r="AL6">
        <v>100</v>
      </c>
      <c r="AM6">
        <v>100</v>
      </c>
    </row>
    <row r="7" spans="1:41" x14ac:dyDescent="0.25">
      <c r="A7" t="s">
        <v>96</v>
      </c>
      <c r="B7" t="s">
        <v>97</v>
      </c>
    </row>
    <row r="8" spans="1:41" x14ac:dyDescent="0.25">
      <c r="A8" t="s">
        <v>96</v>
      </c>
      <c r="B8" t="s">
        <v>98</v>
      </c>
    </row>
    <row r="9" spans="1:41" x14ac:dyDescent="0.25">
      <c r="A9" t="s">
        <v>96</v>
      </c>
      <c r="B9" t="s">
        <v>99</v>
      </c>
      <c r="C9" t="s">
        <v>100</v>
      </c>
    </row>
    <row r="10" spans="1:41" x14ac:dyDescent="0.25">
      <c r="A10" t="s">
        <v>101</v>
      </c>
      <c r="B10" t="s">
        <v>102</v>
      </c>
    </row>
    <row r="12" spans="1:41" s="1" customFormat="1" x14ac:dyDescent="0.25"/>
    <row r="14" spans="1:41" x14ac:dyDescent="0.25">
      <c r="A14" t="s">
        <v>17</v>
      </c>
      <c r="B14" s="2" t="s">
        <v>4</v>
      </c>
      <c r="F14" t="s">
        <v>28</v>
      </c>
      <c r="G14" t="s">
        <v>29</v>
      </c>
      <c r="H14">
        <v>9.9999999999999995E-7</v>
      </c>
      <c r="I14" t="s">
        <v>30</v>
      </c>
      <c r="J14" t="s">
        <v>29</v>
      </c>
      <c r="K14">
        <v>9.9999999999999995E-7</v>
      </c>
      <c r="L14" t="s">
        <v>30</v>
      </c>
      <c r="M14" t="b">
        <v>1</v>
      </c>
      <c r="N14" t="s">
        <v>29</v>
      </c>
      <c r="O14">
        <v>9.9999999999999995E-7</v>
      </c>
      <c r="P14" t="s">
        <v>30</v>
      </c>
      <c r="Q14" t="b">
        <v>1</v>
      </c>
      <c r="R14" t="s">
        <v>31</v>
      </c>
      <c r="T14" t="s">
        <v>32</v>
      </c>
    </row>
    <row r="15" spans="1:41" x14ac:dyDescent="0.25">
      <c r="A15" t="s">
        <v>19</v>
      </c>
      <c r="B15" t="s">
        <v>103</v>
      </c>
      <c r="D15" t="s">
        <v>21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t="s">
        <v>22</v>
      </c>
      <c r="R15" t="s">
        <v>22</v>
      </c>
      <c r="S15" t="s">
        <v>22</v>
      </c>
      <c r="T15" t="s">
        <v>22</v>
      </c>
      <c r="U15" t="s">
        <v>22</v>
      </c>
      <c r="V15" t="s">
        <v>22</v>
      </c>
      <c r="W15" t="s">
        <v>22</v>
      </c>
      <c r="X15" t="s">
        <v>22</v>
      </c>
      <c r="Y15" t="s">
        <v>22</v>
      </c>
      <c r="Z15" t="s">
        <v>22</v>
      </c>
      <c r="AA15" t="s">
        <v>22</v>
      </c>
      <c r="AB15" t="s">
        <v>22</v>
      </c>
      <c r="AC15" t="s">
        <v>22</v>
      </c>
      <c r="AD15" t="s">
        <v>22</v>
      </c>
      <c r="AE15" t="s">
        <v>22</v>
      </c>
      <c r="AF15" t="s">
        <v>22</v>
      </c>
      <c r="AG15" t="s">
        <v>22</v>
      </c>
      <c r="AH15" t="s">
        <v>22</v>
      </c>
      <c r="AI15" t="s">
        <v>22</v>
      </c>
      <c r="AJ15" t="s">
        <v>22</v>
      </c>
      <c r="AK15" t="s">
        <v>22</v>
      </c>
      <c r="AL15" t="s">
        <v>22</v>
      </c>
      <c r="AM15" t="s">
        <v>22</v>
      </c>
    </row>
    <row r="16" spans="1:41" x14ac:dyDescent="0.25">
      <c r="A16" t="s">
        <v>23</v>
      </c>
      <c r="B16" s="2" t="s">
        <v>95</v>
      </c>
      <c r="D16" t="s">
        <v>26</v>
      </c>
      <c r="E16">
        <v>1990</v>
      </c>
      <c r="F16">
        <v>1991</v>
      </c>
      <c r="G16">
        <v>1992</v>
      </c>
      <c r="H16">
        <v>1993</v>
      </c>
      <c r="I16">
        <v>1994</v>
      </c>
      <c r="J16">
        <v>1995</v>
      </c>
      <c r="K16">
        <v>1996</v>
      </c>
      <c r="L16">
        <v>1997</v>
      </c>
      <c r="M16">
        <v>1998</v>
      </c>
      <c r="N16">
        <v>1999</v>
      </c>
      <c r="O16">
        <v>2000</v>
      </c>
      <c r="P16">
        <v>2001</v>
      </c>
      <c r="Q16">
        <v>2002</v>
      </c>
      <c r="R16">
        <v>2003</v>
      </c>
      <c r="S16">
        <v>2004</v>
      </c>
      <c r="T16">
        <v>2005</v>
      </c>
      <c r="U16">
        <v>2006</v>
      </c>
      <c r="V16">
        <v>2007</v>
      </c>
      <c r="W16">
        <v>2008</v>
      </c>
      <c r="X16">
        <v>2009</v>
      </c>
      <c r="Y16">
        <v>2010</v>
      </c>
      <c r="Z16">
        <v>2011</v>
      </c>
      <c r="AA16">
        <v>2012</v>
      </c>
      <c r="AB16">
        <v>2013</v>
      </c>
      <c r="AC16">
        <v>2014</v>
      </c>
      <c r="AD16">
        <v>2015</v>
      </c>
      <c r="AE16">
        <v>2016</v>
      </c>
      <c r="AF16">
        <v>2017</v>
      </c>
      <c r="AG16">
        <v>2018</v>
      </c>
      <c r="AH16">
        <v>2019</v>
      </c>
      <c r="AI16">
        <v>2020</v>
      </c>
      <c r="AJ16">
        <v>2021</v>
      </c>
      <c r="AK16">
        <v>2022</v>
      </c>
      <c r="AL16">
        <v>2023</v>
      </c>
      <c r="AM16">
        <v>2024</v>
      </c>
    </row>
    <row r="17" spans="1:39" x14ac:dyDescent="0.25">
      <c r="A17" t="s">
        <v>103</v>
      </c>
      <c r="B17" t="s">
        <v>27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59</v>
      </c>
      <c r="L17">
        <v>117</v>
      </c>
      <c r="M17">
        <v>176</v>
      </c>
      <c r="N17">
        <v>176</v>
      </c>
      <c r="O17">
        <v>190</v>
      </c>
      <c r="P17">
        <v>190</v>
      </c>
      <c r="Q17">
        <v>187</v>
      </c>
      <c r="R17">
        <v>231.5</v>
      </c>
      <c r="S17">
        <v>255</v>
      </c>
      <c r="T17">
        <v>401.5</v>
      </c>
      <c r="U17">
        <v>586</v>
      </c>
      <c r="V17">
        <v>585</v>
      </c>
      <c r="W17">
        <v>411</v>
      </c>
      <c r="X17">
        <v>240</v>
      </c>
      <c r="Y17">
        <v>387</v>
      </c>
      <c r="Z17">
        <v>440</v>
      </c>
      <c r="AA17">
        <v>481</v>
      </c>
      <c r="AB17">
        <v>498</v>
      </c>
      <c r="AC17">
        <v>395</v>
      </c>
      <c r="AD17">
        <v>336</v>
      </c>
      <c r="AE17">
        <v>394</v>
      </c>
      <c r="AF17">
        <v>439</v>
      </c>
      <c r="AG17">
        <v>471</v>
      </c>
      <c r="AH17">
        <v>429</v>
      </c>
      <c r="AI17">
        <v>453</v>
      </c>
      <c r="AJ17">
        <v>445</v>
      </c>
      <c r="AK17">
        <v>409</v>
      </c>
      <c r="AL17">
        <v>325</v>
      </c>
      <c r="AM17">
        <v>375</v>
      </c>
    </row>
    <row r="18" spans="1:39" x14ac:dyDescent="0.25">
      <c r="A18" t="s">
        <v>47</v>
      </c>
      <c r="E18">
        <v>180</v>
      </c>
      <c r="F18">
        <v>180</v>
      </c>
      <c r="G18">
        <v>180</v>
      </c>
      <c r="H18">
        <v>180</v>
      </c>
      <c r="I18">
        <v>180</v>
      </c>
      <c r="J18">
        <v>180</v>
      </c>
      <c r="K18">
        <v>180</v>
      </c>
      <c r="L18">
        <v>180</v>
      </c>
      <c r="M18">
        <v>180</v>
      </c>
      <c r="N18">
        <v>180</v>
      </c>
      <c r="O18">
        <v>180</v>
      </c>
      <c r="P18">
        <v>180</v>
      </c>
      <c r="Q18">
        <v>180</v>
      </c>
      <c r="R18">
        <v>180</v>
      </c>
      <c r="S18">
        <v>180</v>
      </c>
      <c r="T18">
        <v>180</v>
      </c>
      <c r="U18">
        <v>180</v>
      </c>
      <c r="V18">
        <v>180</v>
      </c>
      <c r="W18">
        <v>180</v>
      </c>
      <c r="X18">
        <v>180</v>
      </c>
      <c r="Y18">
        <v>180</v>
      </c>
      <c r="Z18">
        <v>180</v>
      </c>
      <c r="AA18">
        <v>180</v>
      </c>
      <c r="AB18">
        <v>180</v>
      </c>
      <c r="AC18">
        <v>180</v>
      </c>
      <c r="AD18">
        <v>180</v>
      </c>
      <c r="AE18">
        <v>180</v>
      </c>
      <c r="AF18">
        <v>180</v>
      </c>
      <c r="AG18">
        <v>180</v>
      </c>
      <c r="AH18">
        <v>180</v>
      </c>
      <c r="AI18">
        <v>180</v>
      </c>
      <c r="AJ18">
        <v>180</v>
      </c>
      <c r="AK18">
        <v>180</v>
      </c>
      <c r="AL18">
        <v>180</v>
      </c>
      <c r="AM18">
        <v>180</v>
      </c>
    </row>
    <row r="19" spans="1:39" x14ac:dyDescent="0.25">
      <c r="A19" t="s">
        <v>96</v>
      </c>
      <c r="B19" t="s">
        <v>97</v>
      </c>
    </row>
    <row r="20" spans="1:39" x14ac:dyDescent="0.25">
      <c r="A20" t="s">
        <v>96</v>
      </c>
      <c r="B20" t="s">
        <v>98</v>
      </c>
    </row>
    <row r="21" spans="1:39" x14ac:dyDescent="0.25">
      <c r="A21" t="s">
        <v>96</v>
      </c>
      <c r="B21" t="s">
        <v>99</v>
      </c>
      <c r="C21" t="s">
        <v>100</v>
      </c>
    </row>
    <row r="23" spans="1:39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Natural Gas</vt:lpstr>
      <vt:lpstr>Wood</vt:lpstr>
      <vt:lpstr>1A2f clinker</vt:lpstr>
      <vt:lpstr>Coal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Ausiejus</dc:creator>
  <cp:lastModifiedBy>Virginijus Ausiejus</cp:lastModifiedBy>
  <dcterms:created xsi:type="dcterms:W3CDTF">2026-03-14T22:27:33Z</dcterms:created>
  <dcterms:modified xsi:type="dcterms:W3CDTF">2026-03-15T13:26:18Z</dcterms:modified>
</cp:coreProperties>
</file>